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'!$A$1:$L$19</definedName>
    <definedName name="_xlnm.Print_Area" localSheetId="6">'11 класс  '!$A$1:$L$17</definedName>
    <definedName name="_xlnm.Print_Area" localSheetId="0">'5 класс '!$A$1:$L$25</definedName>
    <definedName name="_xlnm.Print_Area" localSheetId="1">'6 класс'!$A$1:$L$29</definedName>
    <definedName name="_xlnm.Print_Area" localSheetId="2">'7 класс'!$A$1:$L$22</definedName>
    <definedName name="_xlnm.Print_Area" localSheetId="3">'8класс '!$A$1:$L$26</definedName>
    <definedName name="_xlnm.Print_Area" localSheetId="4">'9 класс '!$A$1:$L$28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10" i="17" l="1"/>
  <c r="K12" i="16"/>
  <c r="K11" i="16"/>
  <c r="K10" i="16"/>
  <c r="K19" i="14"/>
  <c r="K18" i="14"/>
  <c r="K17" i="14"/>
  <c r="K16" i="14"/>
  <c r="K15" i="14"/>
  <c r="K14" i="14"/>
  <c r="K13" i="14"/>
  <c r="K12" i="14"/>
  <c r="K11" i="14"/>
  <c r="K10" i="14"/>
  <c r="K21" i="15"/>
  <c r="K20" i="15"/>
  <c r="K19" i="15"/>
  <c r="K18" i="15"/>
  <c r="K17" i="15"/>
  <c r="K16" i="15"/>
  <c r="K15" i="15"/>
  <c r="K14" i="15"/>
  <c r="K13" i="15"/>
  <c r="K12" i="15"/>
  <c r="K11" i="15"/>
  <c r="K10" i="15"/>
  <c r="K15" i="1"/>
  <c r="K14" i="1"/>
  <c r="K13" i="1"/>
  <c r="K12" i="1"/>
  <c r="K11" i="1"/>
  <c r="K10" i="1"/>
  <c r="K22" i="13"/>
  <c r="K21" i="13"/>
  <c r="K20" i="13"/>
  <c r="K19" i="13"/>
  <c r="K18" i="13"/>
  <c r="K17" i="13"/>
  <c r="K16" i="13"/>
  <c r="K15" i="13"/>
  <c r="K14" i="13"/>
  <c r="K13" i="13"/>
  <c r="K12" i="13"/>
  <c r="K11" i="13"/>
  <c r="K10" i="13"/>
  <c r="K18" i="12"/>
  <c r="K17" i="12"/>
  <c r="K16" i="12"/>
  <c r="K15" i="12"/>
  <c r="K14" i="12"/>
  <c r="K13" i="12"/>
  <c r="K12" i="12"/>
  <c r="K11" i="12"/>
  <c r="K10" i="12"/>
  <c r="K9" i="17"/>
  <c r="K8" i="17"/>
  <c r="K7" i="17"/>
  <c r="K6" i="17"/>
  <c r="K5" i="17"/>
  <c r="K9" i="16"/>
  <c r="K8" i="16"/>
  <c r="K7" i="16"/>
  <c r="K6" i="16"/>
  <c r="K5" i="16"/>
  <c r="K9" i="15"/>
  <c r="K8" i="15"/>
  <c r="K7" i="15"/>
  <c r="K6" i="15"/>
  <c r="K5" i="15"/>
  <c r="K9" i="14"/>
  <c r="K8" i="14"/>
  <c r="K7" i="14"/>
  <c r="K6" i="14"/>
  <c r="K5" i="14"/>
  <c r="K9" i="13"/>
  <c r="K8" i="13"/>
  <c r="K7" i="13"/>
  <c r="K6" i="13"/>
  <c r="K5" i="13"/>
  <c r="K9" i="12"/>
  <c r="K8" i="12"/>
  <c r="K7" i="12"/>
  <c r="K6" i="12"/>
  <c r="K5" i="12"/>
  <c r="K6" i="1"/>
  <c r="K7" i="1"/>
  <c r="K8" i="1"/>
  <c r="K9" i="1"/>
  <c r="K5" i="1"/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Q29" i="8"/>
  <c r="P29" i="8"/>
  <c r="K29" i="8"/>
  <c r="P28" i="8"/>
  <c r="Q28" i="8" s="1"/>
  <c r="K28" i="8"/>
  <c r="P27" i="8"/>
  <c r="Q27" i="8" s="1"/>
  <c r="K27" i="8"/>
  <c r="P26" i="8"/>
  <c r="Q26" i="8" s="1"/>
  <c r="K26" i="8"/>
  <c r="Q25" i="8"/>
  <c r="P25" i="8"/>
  <c r="K25" i="8"/>
  <c r="P24" i="8"/>
  <c r="Q24" i="8" s="1"/>
  <c r="K24" i="8"/>
  <c r="P23" i="8"/>
  <c r="Q23" i="8" s="1"/>
  <c r="K23" i="8"/>
  <c r="P22" i="8"/>
  <c r="Q22" i="8" s="1"/>
  <c r="K22" i="8"/>
  <c r="Q21" i="8"/>
  <c r="P21" i="8"/>
  <c r="K21" i="8"/>
  <c r="P20" i="8"/>
  <c r="Q20" i="8" s="1"/>
  <c r="K20" i="8"/>
  <c r="P19" i="8"/>
  <c r="Q19" i="8" s="1"/>
  <c r="K19" i="8"/>
  <c r="P18" i="8"/>
  <c r="Q18" i="8" s="1"/>
  <c r="K18" i="8"/>
  <c r="Q17" i="8"/>
  <c r="P17" i="8"/>
  <c r="K17" i="8"/>
  <c r="P16" i="8"/>
  <c r="Q16" i="8" s="1"/>
  <c r="K16" i="8"/>
  <c r="P15" i="8"/>
  <c r="Q15" i="8" s="1"/>
  <c r="K15" i="8"/>
  <c r="P14" i="8"/>
  <c r="Q14" i="8" s="1"/>
  <c r="K14" i="8"/>
  <c r="Q13" i="8"/>
  <c r="P13" i="8"/>
  <c r="K13" i="8"/>
  <c r="P12" i="8"/>
  <c r="Q12" i="8" s="1"/>
  <c r="K12" i="8"/>
  <c r="P11" i="8"/>
  <c r="Q11" i="8" s="1"/>
  <c r="K11" i="8"/>
  <c r="P10" i="8"/>
  <c r="Q10" i="8" s="1"/>
  <c r="K10" i="8"/>
  <c r="Q9" i="8"/>
  <c r="P9" i="8"/>
  <c r="K9" i="8"/>
  <c r="P8" i="8"/>
  <c r="Q8" i="8" s="1"/>
  <c r="K8" i="8"/>
  <c r="P7" i="8"/>
  <c r="Q7" i="8" s="1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<sst xmlns="http://schemas.openxmlformats.org/spreadsheetml/2006/main" count="816" uniqueCount="307">
  <si>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</si>
  <si>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</si>
  <si>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</si>
  <si>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</si>
  <si>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</si>
  <si>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</si>
  <si>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</si>
  <si>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</si>
  <si>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</si>
  <si>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</si>
  <si>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</si>
  <si>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</si>
  <si>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</si>
  <si>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</si>
  <si>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</si>
  <si>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</si>
  <si>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</si>
  <si>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</si>
  <si>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</si>
  <si>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</si>
  <si>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</si>
  <si>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</si>
  <si>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</si>
  <si>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</si>
  <si>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</si>
  <si>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</si>
  <si>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 xml:space="preserve">Протокол проведения муниципального этапа всероссийской олимпиады школьников 2019-2020 уч.год </t>
  </si>
  <si>
    <t>Предмет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</si>
  <si>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</si>
  <si>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</si>
  <si>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</si>
  <si>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</si>
  <si>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</si>
  <si>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</si>
  <si>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</si>
  <si>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</si>
  <si>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>Т-5-2</t>
  </si>
  <si>
    <t>Т-5-1</t>
  </si>
  <si>
    <t>Т-5-4</t>
  </si>
  <si>
    <t>Т-5-3</t>
  </si>
  <si>
    <t>Т-5-5</t>
  </si>
  <si>
    <t>Т-5-7</t>
  </si>
  <si>
    <t>Т-5-8</t>
  </si>
  <si>
    <t>Т-5-9</t>
  </si>
  <si>
    <t>Коршин</t>
  </si>
  <si>
    <t xml:space="preserve">Алена </t>
  </si>
  <si>
    <t>Алексеевна</t>
  </si>
  <si>
    <t>МБОУ "Агинская СОШ№1"</t>
  </si>
  <si>
    <t xml:space="preserve">максимальное количество баллов 105 </t>
  </si>
  <si>
    <t>Швецова М.Ю.</t>
  </si>
  <si>
    <t xml:space="preserve">Непомнящая </t>
  </si>
  <si>
    <t>Полина</t>
  </si>
  <si>
    <t>Витальевна</t>
  </si>
  <si>
    <t>призер</t>
  </si>
  <si>
    <t xml:space="preserve">Овсянникова </t>
  </si>
  <si>
    <t>Наталья</t>
  </si>
  <si>
    <t>Михайловна</t>
  </si>
  <si>
    <t xml:space="preserve">Балыкина </t>
  </si>
  <si>
    <t>Карина</t>
  </si>
  <si>
    <t>Андреевна</t>
  </si>
  <si>
    <t>учасник</t>
  </si>
  <si>
    <t>Герасимова</t>
  </si>
  <si>
    <t>Ксения</t>
  </si>
  <si>
    <t xml:space="preserve"> Дмитриевна</t>
  </si>
  <si>
    <t>Данага</t>
  </si>
  <si>
    <t>Мухлиса</t>
  </si>
  <si>
    <t>Икболжоновна</t>
  </si>
  <si>
    <t>Завадская</t>
  </si>
  <si>
    <t>Анастасия</t>
  </si>
  <si>
    <t>Сергеевна</t>
  </si>
  <si>
    <t>Зюлива</t>
  </si>
  <si>
    <t>Александра</t>
  </si>
  <si>
    <t>Игоревеа</t>
  </si>
  <si>
    <t>Т-5-14</t>
  </si>
  <si>
    <t xml:space="preserve">Иванова </t>
  </si>
  <si>
    <t xml:space="preserve">Дарья </t>
  </si>
  <si>
    <t>Александровна</t>
  </si>
  <si>
    <t>Т-5-12</t>
  </si>
  <si>
    <t xml:space="preserve">Прудникова </t>
  </si>
  <si>
    <t>Екатерина</t>
  </si>
  <si>
    <t>Петровна</t>
  </si>
  <si>
    <t>Т-5-11</t>
  </si>
  <si>
    <t>Т-5-13</t>
  </si>
  <si>
    <t xml:space="preserve">Слежова </t>
  </si>
  <si>
    <t>Виктория</t>
  </si>
  <si>
    <t>Т-5-10</t>
  </si>
  <si>
    <t>Финакова</t>
  </si>
  <si>
    <t>Юрьевна</t>
  </si>
  <si>
    <t>Шукевичус</t>
  </si>
  <si>
    <t>Ольга</t>
  </si>
  <si>
    <t>Щабло</t>
  </si>
  <si>
    <r>
      <t>Председатель жюри _Швецова М.Ю</t>
    </r>
    <r>
      <rPr>
        <u/>
        <sz val="11"/>
        <color theme="1"/>
        <rFont val="Calibri"/>
        <family val="2"/>
        <charset val="204"/>
        <scheme val="minor"/>
      </rPr>
      <t>.</t>
    </r>
    <r>
      <rPr>
        <sz val="11"/>
        <color theme="1"/>
        <rFont val="Calibri"/>
        <family val="2"/>
        <charset val="204"/>
        <scheme val="minor"/>
      </rPr>
      <t>__________________________</t>
    </r>
  </si>
  <si>
    <t>Члены жюри: __Зубрицкая И.В.________________________________</t>
  </si>
  <si>
    <t xml:space="preserve">                                   _______Тихонова Л.Н.___________________________________</t>
  </si>
  <si>
    <t>Т-6-1</t>
  </si>
  <si>
    <t>Т-6-2</t>
  </si>
  <si>
    <t>Т-6-3</t>
  </si>
  <si>
    <t>Т-6-4</t>
  </si>
  <si>
    <t>Т-6-5</t>
  </si>
  <si>
    <t>Т-6-6</t>
  </si>
  <si>
    <t>Т-6-7</t>
  </si>
  <si>
    <t>Т-6-8</t>
  </si>
  <si>
    <t>Т-6-9</t>
  </si>
  <si>
    <t>Т-6-10</t>
  </si>
  <si>
    <t>Т-6-11</t>
  </si>
  <si>
    <t>Т-6-12</t>
  </si>
  <si>
    <t>Т-6-13</t>
  </si>
  <si>
    <t>Т-6-14</t>
  </si>
  <si>
    <t>Т-6-15</t>
  </si>
  <si>
    <t>Т-6-16</t>
  </si>
  <si>
    <t>Т-6-17</t>
  </si>
  <si>
    <t>Т-6-18</t>
  </si>
  <si>
    <t>Троцкая</t>
  </si>
  <si>
    <t>Алина</t>
  </si>
  <si>
    <t>Евгеньевна</t>
  </si>
  <si>
    <t>максимальное количество баллов 110</t>
  </si>
  <si>
    <t>Пигалова</t>
  </si>
  <si>
    <t>Диана</t>
  </si>
  <si>
    <t xml:space="preserve">Горюхина </t>
  </si>
  <si>
    <t>Юлия</t>
  </si>
  <si>
    <t>Владимировна</t>
  </si>
  <si>
    <t xml:space="preserve">Емельяшина </t>
  </si>
  <si>
    <t>Дарья</t>
  </si>
  <si>
    <t>Алексанровна</t>
  </si>
  <si>
    <t>Дроздова</t>
  </si>
  <si>
    <t>Терещук</t>
  </si>
  <si>
    <t>Варвара</t>
  </si>
  <si>
    <t>Ермакова</t>
  </si>
  <si>
    <t>Татьяна</t>
  </si>
  <si>
    <t xml:space="preserve">Кузьмина </t>
  </si>
  <si>
    <t>Куркина</t>
  </si>
  <si>
    <t>Елизавета</t>
  </si>
  <si>
    <t>Ильинична</t>
  </si>
  <si>
    <t>Епимахова</t>
  </si>
  <si>
    <t>Евгенния</t>
  </si>
  <si>
    <t>Глушкова</t>
  </si>
  <si>
    <t>Олеговна</t>
  </si>
  <si>
    <t>Захарова</t>
  </si>
  <si>
    <t>Князева</t>
  </si>
  <si>
    <t>Анастисия</t>
  </si>
  <si>
    <t>Константиновна</t>
  </si>
  <si>
    <t>Лобышева</t>
  </si>
  <si>
    <t>Елезавета</t>
  </si>
  <si>
    <t>Лунева</t>
  </si>
  <si>
    <t>Рябачек</t>
  </si>
  <si>
    <t>Тюрина</t>
  </si>
  <si>
    <t>Любовь</t>
  </si>
  <si>
    <t>Шмидт</t>
  </si>
  <si>
    <t>Эвелина</t>
  </si>
  <si>
    <t>Зубрицкая И.В.</t>
  </si>
  <si>
    <t>Т-7-10</t>
  </si>
  <si>
    <t>Т-7-7</t>
  </si>
  <si>
    <t>Т-7-8</t>
  </si>
  <si>
    <t>Т-7-9</t>
  </si>
  <si>
    <t>Т-7-11</t>
  </si>
  <si>
    <t>Т-7-1</t>
  </si>
  <si>
    <t>Т-7-2</t>
  </si>
  <si>
    <t>Т -7-5</t>
  </si>
  <si>
    <t>Т-7-3</t>
  </si>
  <si>
    <t>Т-7-4</t>
  </si>
  <si>
    <t>Абашева</t>
  </si>
  <si>
    <t>Евгеньевич</t>
  </si>
  <si>
    <t>максимальное количество баллов 115</t>
  </si>
  <si>
    <t>Сулейменова</t>
  </si>
  <si>
    <t>Милана</t>
  </si>
  <si>
    <t>Армановна</t>
  </si>
  <si>
    <t>Шпилькова</t>
  </si>
  <si>
    <t>Дмитриевна</t>
  </si>
  <si>
    <t>Алексаедрова</t>
  </si>
  <si>
    <t>Вероника</t>
  </si>
  <si>
    <t>Абликова</t>
  </si>
  <si>
    <t>Крестина</t>
  </si>
  <si>
    <t xml:space="preserve">Зинович </t>
  </si>
  <si>
    <t>Павловна</t>
  </si>
  <si>
    <t>Идт</t>
  </si>
  <si>
    <t xml:space="preserve">Анастасия </t>
  </si>
  <si>
    <t>Лещенко</t>
  </si>
  <si>
    <t>Игоревна</t>
  </si>
  <si>
    <t>Перчукова</t>
  </si>
  <si>
    <t>Викторовна</t>
  </si>
  <si>
    <t>Петрова</t>
  </si>
  <si>
    <t>Петровская</t>
  </si>
  <si>
    <t>Председатель жюри ___Швецова М.Ю.________________________</t>
  </si>
  <si>
    <t xml:space="preserve">                                                   ___Тихонова Л.Н.____________________________________________</t>
  </si>
  <si>
    <t>Председатель жюри __Швецова М.Ю._________________________</t>
  </si>
  <si>
    <t xml:space="preserve">                                             ___Тихонова Л.Н.____________________________________________</t>
  </si>
  <si>
    <t>максимальное количество баллов 125</t>
  </si>
  <si>
    <t>Т-9-5</t>
  </si>
  <si>
    <t>Т-9-1</t>
  </si>
  <si>
    <t>Т-9-4</t>
  </si>
  <si>
    <t>Т-9-2</t>
  </si>
  <si>
    <t>Т-9-3</t>
  </si>
  <si>
    <t>Т-9-6</t>
  </si>
  <si>
    <t>Т-9-17</t>
  </si>
  <si>
    <t>Т-9-7</t>
  </si>
  <si>
    <t>Т-9-8</t>
  </si>
  <si>
    <t>Т-9-9</t>
  </si>
  <si>
    <t>Т-9-16</t>
  </si>
  <si>
    <t>Т-9-15</t>
  </si>
  <si>
    <t>Т-9-14</t>
  </si>
  <si>
    <t>Т-9-10</t>
  </si>
  <si>
    <t>Т-9-12</t>
  </si>
  <si>
    <t>Т-9-13</t>
  </si>
  <si>
    <t>Т-9-11</t>
  </si>
  <si>
    <t>Гуцеленко</t>
  </si>
  <si>
    <t>Софья</t>
  </si>
  <si>
    <t>Ульяна</t>
  </si>
  <si>
    <t>Кирова</t>
  </si>
  <si>
    <t>Ангелина</t>
  </si>
  <si>
    <t>Альдергодт</t>
  </si>
  <si>
    <t>Аллахвердиева</t>
  </si>
  <si>
    <t>Ламия</t>
  </si>
  <si>
    <t>Арзуевна</t>
  </si>
  <si>
    <t>Васильева</t>
  </si>
  <si>
    <t>Девальд</t>
  </si>
  <si>
    <t>Надежда</t>
  </si>
  <si>
    <t>Валерьевна</t>
  </si>
  <si>
    <t>Жукова</t>
  </si>
  <si>
    <t>Денисовна</t>
  </si>
  <si>
    <t>Мамаиашвили</t>
  </si>
  <si>
    <t>Нелли</t>
  </si>
  <si>
    <t>Мироненко</t>
  </si>
  <si>
    <t>Новоселова</t>
  </si>
  <si>
    <t>Сергеевеа</t>
  </si>
  <si>
    <t>Сабенина</t>
  </si>
  <si>
    <t>Николаевна</t>
  </si>
  <si>
    <t xml:space="preserve">Чудакова </t>
  </si>
  <si>
    <t>Анна</t>
  </si>
  <si>
    <t>Вячеславовна</t>
  </si>
  <si>
    <t>Федичкина</t>
  </si>
  <si>
    <t xml:space="preserve">Фалеева </t>
  </si>
  <si>
    <t>Залина</t>
  </si>
  <si>
    <t>Руслановна</t>
  </si>
  <si>
    <t>Члены жюри: _Зубрицкая И.В._________________________________</t>
  </si>
  <si>
    <t xml:space="preserve">                                            ___Тихонова Л.Н.____________________________________________</t>
  </si>
  <si>
    <t>Т-8-1</t>
  </si>
  <si>
    <t>Т-8-2</t>
  </si>
  <si>
    <t>Т-8-3</t>
  </si>
  <si>
    <t>Т-8-4</t>
  </si>
  <si>
    <t>Т-8-5</t>
  </si>
  <si>
    <t>Т-8-6</t>
  </si>
  <si>
    <t>Т-8-7</t>
  </si>
  <si>
    <t>Т-8-8</t>
  </si>
  <si>
    <t>Т-8-9</t>
  </si>
  <si>
    <t>Т-8-10</t>
  </si>
  <si>
    <t>Т-8-12</t>
  </si>
  <si>
    <t>Т-8-13</t>
  </si>
  <si>
    <t>Т-8-14</t>
  </si>
  <si>
    <t>Т-8-15</t>
  </si>
  <si>
    <t>Кудряшова</t>
  </si>
  <si>
    <t>Кирилина</t>
  </si>
  <si>
    <t xml:space="preserve">Александровна </t>
  </si>
  <si>
    <t>Александров</t>
  </si>
  <si>
    <t>Аниева</t>
  </si>
  <si>
    <t>Ибрагимовна</t>
  </si>
  <si>
    <t>Баланина</t>
  </si>
  <si>
    <t>Богуш</t>
  </si>
  <si>
    <t>Лилия</t>
  </si>
  <si>
    <t>Клименко</t>
  </si>
  <si>
    <t>Лазарева</t>
  </si>
  <si>
    <t>Аедреевна</t>
  </si>
  <si>
    <t>Новикова</t>
  </si>
  <si>
    <t>Парамонова</t>
  </si>
  <si>
    <t xml:space="preserve">Прусова </t>
  </si>
  <si>
    <t>Жигарева</t>
  </si>
  <si>
    <t>Подаляк</t>
  </si>
  <si>
    <t>Саврулина</t>
  </si>
  <si>
    <t>Председатель жюри __Швецова ИМ.Ю._________________________</t>
  </si>
  <si>
    <t>Члены жюри:                                    __Зубрицкая И.В.________________________________</t>
  </si>
  <si>
    <t xml:space="preserve">                                                               __Тихонова Л.Н._____________________________________________</t>
  </si>
  <si>
    <t xml:space="preserve">  </t>
  </si>
  <si>
    <t>Т-10-3</t>
  </si>
  <si>
    <t>Т-10-1</t>
  </si>
  <si>
    <t>Т-10-2</t>
  </si>
  <si>
    <t>Т-10-8</t>
  </si>
  <si>
    <t>Т-10-6</t>
  </si>
  <si>
    <t>Т-10-4</t>
  </si>
  <si>
    <t>Т-10-5</t>
  </si>
  <si>
    <t>Т-10-9</t>
  </si>
  <si>
    <t>участик</t>
  </si>
  <si>
    <t>Прост</t>
  </si>
  <si>
    <t>Инна</t>
  </si>
  <si>
    <t>Сыроежко</t>
  </si>
  <si>
    <t>Лапина</t>
  </si>
  <si>
    <t>Потапова</t>
  </si>
  <si>
    <t>Полякова</t>
  </si>
  <si>
    <t>Евгеньевн</t>
  </si>
  <si>
    <t>Слезина</t>
  </si>
  <si>
    <t>Светлана</t>
  </si>
  <si>
    <t>Тарасенко</t>
  </si>
  <si>
    <t>Чудакова</t>
  </si>
  <si>
    <t xml:space="preserve">                                                 __Тихонова Л.Н._____________________________________________</t>
  </si>
  <si>
    <t>Т-11-6</t>
  </si>
  <si>
    <t>Т-11-1</t>
  </si>
  <si>
    <t>Т-11-3</t>
  </si>
  <si>
    <t>Т-11-5</t>
  </si>
  <si>
    <t>Т-11-4</t>
  </si>
  <si>
    <t>Т-11-2</t>
  </si>
  <si>
    <t xml:space="preserve">Баланина </t>
  </si>
  <si>
    <t>Маргарита</t>
  </si>
  <si>
    <t>Евгения</t>
  </si>
  <si>
    <t>Анатольевна</t>
  </si>
  <si>
    <t>Гребнева</t>
  </si>
  <si>
    <t xml:space="preserve">Любовь </t>
  </si>
  <si>
    <t>Михайлова</t>
  </si>
  <si>
    <t xml:space="preserve">                                                    ___Тихонова Л.Н.____________________________________________</t>
  </si>
  <si>
    <t xml:space="preserve">призер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</si>
</sst>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view="pageBreakPreview" topLeftCell="A3" zoomScale="80" zoomScaleNormal="80" zoomScaleSheetLayoutView="80" workbookViewId="0">
      <selection activeCell="L5" sqref="L5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12.5703125" customWidth="1"/>
    <col min="5" max="5" width="16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35">
      <c r="A2" s="3"/>
      <c r="B2" s="42" t="s">
        <v>27</v>
      </c>
      <c r="C2" s="42"/>
      <c r="G2" s="40" t="s">
        <v>48</v>
      </c>
      <c r="H2" s="40"/>
      <c r="I2" s="40"/>
      <c r="J2" s="40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 t="s">
        <v>36</v>
      </c>
      <c r="C5" s="13" t="s">
        <v>44</v>
      </c>
      <c r="D5" s="10" t="s">
        <v>45</v>
      </c>
      <c r="E5" s="10" t="s">
        <v>46</v>
      </c>
      <c r="F5" s="26">
        <v>39505</v>
      </c>
      <c r="G5" s="31" t="s">
        <v>47</v>
      </c>
      <c r="H5" s="10">
        <v>5</v>
      </c>
      <c r="I5" s="10" t="s">
        <v>33</v>
      </c>
      <c r="J5" s="14">
        <v>73.5</v>
      </c>
      <c r="K5" s="15">
        <f t="shared" ref="K5:K18" si="0">(J5*100)/100</f>
        <v>73.5</v>
      </c>
      <c r="L5" s="17" t="s">
        <v>49</v>
      </c>
    </row>
    <row r="6" spans="1:13" x14ac:dyDescent="0.25">
      <c r="A6" s="10">
        <v>2</v>
      </c>
      <c r="B6" s="10" t="s">
        <v>37</v>
      </c>
      <c r="C6" s="13" t="s">
        <v>50</v>
      </c>
      <c r="D6" s="10" t="s">
        <v>51</v>
      </c>
      <c r="E6" s="10" t="s">
        <v>52</v>
      </c>
      <c r="F6" s="35">
        <v>39727</v>
      </c>
      <c r="G6" s="31" t="s">
        <v>47</v>
      </c>
      <c r="H6" s="10">
        <v>5</v>
      </c>
      <c r="I6" s="10" t="s">
        <v>53</v>
      </c>
      <c r="J6" s="14">
        <v>67</v>
      </c>
      <c r="K6" s="15">
        <f t="shared" si="0"/>
        <v>67</v>
      </c>
      <c r="L6" s="37" t="s">
        <v>49</v>
      </c>
    </row>
    <row r="7" spans="1:13" x14ac:dyDescent="0.25">
      <c r="A7" s="10">
        <v>3</v>
      </c>
      <c r="B7" s="10" t="s">
        <v>38</v>
      </c>
      <c r="C7" s="33" t="s">
        <v>54</v>
      </c>
      <c r="D7" s="33" t="s">
        <v>55</v>
      </c>
      <c r="E7" s="33" t="s">
        <v>56</v>
      </c>
      <c r="F7" s="26">
        <v>39541</v>
      </c>
      <c r="G7" s="31" t="s">
        <v>47</v>
      </c>
      <c r="H7" s="10">
        <v>5</v>
      </c>
      <c r="I7" s="10" t="s">
        <v>53</v>
      </c>
      <c r="J7" s="14">
        <v>65.5</v>
      </c>
      <c r="K7" s="15">
        <f t="shared" si="0"/>
        <v>65.5</v>
      </c>
      <c r="L7" s="27" t="s">
        <v>49</v>
      </c>
    </row>
    <row r="8" spans="1:13" x14ac:dyDescent="0.25">
      <c r="A8" s="10">
        <v>4</v>
      </c>
      <c r="B8" s="10" t="s">
        <v>39</v>
      </c>
      <c r="C8" s="33" t="s">
        <v>57</v>
      </c>
      <c r="D8" s="33" t="s">
        <v>58</v>
      </c>
      <c r="E8" s="33" t="s">
        <v>59</v>
      </c>
      <c r="F8" s="36">
        <v>39579</v>
      </c>
      <c r="G8" s="31" t="s">
        <v>47</v>
      </c>
      <c r="H8" s="10">
        <v>5</v>
      </c>
      <c r="I8" s="10" t="s">
        <v>60</v>
      </c>
      <c r="J8" s="14">
        <v>45</v>
      </c>
      <c r="K8" s="15">
        <f t="shared" si="0"/>
        <v>45</v>
      </c>
      <c r="L8" s="17" t="s">
        <v>49</v>
      </c>
    </row>
    <row r="9" spans="1:13" x14ac:dyDescent="0.25">
      <c r="A9" s="10">
        <v>5</v>
      </c>
      <c r="B9" s="10" t="s">
        <v>40</v>
      </c>
      <c r="C9" s="33" t="s">
        <v>61</v>
      </c>
      <c r="D9" s="33" t="s">
        <v>62</v>
      </c>
      <c r="E9" s="33" t="s">
        <v>63</v>
      </c>
      <c r="F9" s="36">
        <v>39479</v>
      </c>
      <c r="G9" s="31" t="s">
        <v>47</v>
      </c>
      <c r="H9" s="10">
        <v>5</v>
      </c>
      <c r="I9" s="10" t="s">
        <v>60</v>
      </c>
      <c r="J9" s="23">
        <v>55</v>
      </c>
      <c r="K9" s="15">
        <f t="shared" si="0"/>
        <v>55</v>
      </c>
      <c r="L9" s="13" t="s">
        <v>49</v>
      </c>
    </row>
    <row r="10" spans="1:13" x14ac:dyDescent="0.25">
      <c r="A10" s="10">
        <v>6</v>
      </c>
      <c r="B10" s="10" t="s">
        <v>41</v>
      </c>
      <c r="C10" s="33" t="s">
        <v>64</v>
      </c>
      <c r="D10" s="33" t="s">
        <v>65</v>
      </c>
      <c r="E10" s="33" t="s">
        <v>66</v>
      </c>
      <c r="F10" s="36">
        <v>39638</v>
      </c>
      <c r="G10" s="31" t="s">
        <v>47</v>
      </c>
      <c r="H10" s="10">
        <v>5</v>
      </c>
      <c r="I10" s="10" t="s">
        <v>60</v>
      </c>
      <c r="J10" s="23">
        <v>53</v>
      </c>
      <c r="K10" s="15">
        <f t="shared" si="0"/>
        <v>53</v>
      </c>
      <c r="L10" s="13" t="s">
        <v>49</v>
      </c>
    </row>
    <row r="11" spans="1:13" x14ac:dyDescent="0.25">
      <c r="A11" s="10">
        <v>7</v>
      </c>
      <c r="B11" s="10" t="s">
        <v>42</v>
      </c>
      <c r="C11" s="33" t="s">
        <v>67</v>
      </c>
      <c r="D11" s="33" t="s">
        <v>68</v>
      </c>
      <c r="E11" s="33" t="s">
        <v>69</v>
      </c>
      <c r="F11" s="36">
        <v>39497</v>
      </c>
      <c r="G11" s="31" t="s">
        <v>47</v>
      </c>
      <c r="H11" s="10">
        <v>5</v>
      </c>
      <c r="I11" s="10" t="s">
        <v>60</v>
      </c>
      <c r="J11" s="23">
        <v>52.5</v>
      </c>
      <c r="K11" s="15">
        <f t="shared" si="0"/>
        <v>52.5</v>
      </c>
      <c r="L11" s="13" t="s">
        <v>49</v>
      </c>
    </row>
    <row r="12" spans="1:13" x14ac:dyDescent="0.25">
      <c r="A12" s="10">
        <v>8</v>
      </c>
      <c r="B12" s="10" t="s">
        <v>43</v>
      </c>
      <c r="C12" s="33" t="s">
        <v>70</v>
      </c>
      <c r="D12" s="33" t="s">
        <v>71</v>
      </c>
      <c r="E12" s="33" t="s">
        <v>72</v>
      </c>
      <c r="F12" s="36">
        <v>39648</v>
      </c>
      <c r="G12" s="31" t="s">
        <v>47</v>
      </c>
      <c r="H12" s="10">
        <v>5</v>
      </c>
      <c r="I12" s="10" t="s">
        <v>60</v>
      </c>
      <c r="J12" s="23">
        <v>54</v>
      </c>
      <c r="K12" s="15">
        <f t="shared" si="0"/>
        <v>54</v>
      </c>
      <c r="L12" s="13" t="s">
        <v>49</v>
      </c>
    </row>
    <row r="13" spans="1:13" x14ac:dyDescent="0.25">
      <c r="A13" s="10">
        <v>9</v>
      </c>
      <c r="B13" s="10" t="s">
        <v>73</v>
      </c>
      <c r="C13" s="33" t="s">
        <v>74</v>
      </c>
      <c r="D13" s="33" t="s">
        <v>75</v>
      </c>
      <c r="E13" s="33" t="s">
        <v>76</v>
      </c>
      <c r="F13" s="36">
        <v>39844</v>
      </c>
      <c r="G13" s="31" t="s">
        <v>47</v>
      </c>
      <c r="H13" s="10">
        <v>5</v>
      </c>
      <c r="I13" s="10" t="s">
        <v>60</v>
      </c>
      <c r="J13" s="23">
        <v>61.5</v>
      </c>
      <c r="K13" s="15">
        <f t="shared" si="0"/>
        <v>61.5</v>
      </c>
      <c r="L13" s="13" t="s">
        <v>49</v>
      </c>
    </row>
    <row r="14" spans="1:13" x14ac:dyDescent="0.25">
      <c r="A14" s="10">
        <v>10</v>
      </c>
      <c r="B14" s="10" t="s">
        <v>77</v>
      </c>
      <c r="C14" s="33" t="s">
        <v>78</v>
      </c>
      <c r="D14" s="33" t="s">
        <v>79</v>
      </c>
      <c r="E14" s="33" t="s">
        <v>80</v>
      </c>
      <c r="F14" s="36">
        <v>39599</v>
      </c>
      <c r="G14" s="31" t="s">
        <v>47</v>
      </c>
      <c r="H14" s="10">
        <v>5</v>
      </c>
      <c r="I14" s="10" t="s">
        <v>60</v>
      </c>
      <c r="J14" s="23">
        <v>53.5</v>
      </c>
      <c r="K14" s="15">
        <f t="shared" si="0"/>
        <v>53.5</v>
      </c>
      <c r="L14" s="13" t="s">
        <v>49</v>
      </c>
    </row>
    <row r="15" spans="1:13" x14ac:dyDescent="0.25">
      <c r="A15" s="10">
        <v>11</v>
      </c>
      <c r="B15" s="10" t="s">
        <v>81</v>
      </c>
      <c r="C15" s="33" t="s">
        <v>83</v>
      </c>
      <c r="D15" s="33" t="s">
        <v>84</v>
      </c>
      <c r="E15" s="33" t="s">
        <v>46</v>
      </c>
      <c r="F15" s="36">
        <v>39482</v>
      </c>
      <c r="G15" s="31" t="s">
        <v>47</v>
      </c>
      <c r="H15" s="10">
        <v>5</v>
      </c>
      <c r="I15" s="10" t="s">
        <v>60</v>
      </c>
      <c r="J15" s="23">
        <v>54.5</v>
      </c>
      <c r="K15" s="15">
        <f t="shared" si="0"/>
        <v>54.5</v>
      </c>
      <c r="L15" s="13" t="s">
        <v>49</v>
      </c>
    </row>
    <row r="16" spans="1:13" x14ac:dyDescent="0.25">
      <c r="A16" s="10">
        <v>12</v>
      </c>
      <c r="B16" s="10" t="s">
        <v>85</v>
      </c>
      <c r="C16" s="33" t="s">
        <v>86</v>
      </c>
      <c r="D16" s="33" t="s">
        <v>68</v>
      </c>
      <c r="E16" s="33" t="s">
        <v>87</v>
      </c>
      <c r="F16" s="36">
        <v>39544</v>
      </c>
      <c r="G16" s="31" t="s">
        <v>47</v>
      </c>
      <c r="H16" s="10">
        <v>5</v>
      </c>
      <c r="I16" s="10" t="s">
        <v>60</v>
      </c>
      <c r="J16" s="23">
        <v>52.5</v>
      </c>
      <c r="K16" s="15">
        <f t="shared" si="0"/>
        <v>52.5</v>
      </c>
      <c r="L16" s="13" t="s">
        <v>49</v>
      </c>
    </row>
    <row r="17" spans="1:12" x14ac:dyDescent="0.25">
      <c r="A17" s="10">
        <v>13</v>
      </c>
      <c r="B17" s="10" t="s">
        <v>82</v>
      </c>
      <c r="C17" s="33" t="s">
        <v>88</v>
      </c>
      <c r="D17" s="33" t="s">
        <v>89</v>
      </c>
      <c r="E17" s="33" t="s">
        <v>59</v>
      </c>
      <c r="F17" s="36">
        <v>39847</v>
      </c>
      <c r="G17" s="31" t="s">
        <v>47</v>
      </c>
      <c r="H17" s="10">
        <v>5</v>
      </c>
      <c r="I17" s="10" t="s">
        <v>60</v>
      </c>
      <c r="J17" s="23">
        <v>50.5</v>
      </c>
      <c r="K17" s="15">
        <f t="shared" si="0"/>
        <v>50.5</v>
      </c>
      <c r="L17" s="13" t="s">
        <v>49</v>
      </c>
    </row>
    <row r="18" spans="1:12" x14ac:dyDescent="0.25">
      <c r="A18" s="10">
        <v>14</v>
      </c>
      <c r="B18" s="10" t="s">
        <v>73</v>
      </c>
      <c r="C18" s="34" t="s">
        <v>90</v>
      </c>
      <c r="D18" s="34" t="s">
        <v>62</v>
      </c>
      <c r="E18" s="34" t="s">
        <v>59</v>
      </c>
      <c r="F18" s="36">
        <v>39714</v>
      </c>
      <c r="G18" s="31" t="s">
        <v>47</v>
      </c>
      <c r="H18" s="10">
        <v>5</v>
      </c>
      <c r="I18" s="10" t="s">
        <v>60</v>
      </c>
      <c r="J18" s="14">
        <v>49.5</v>
      </c>
      <c r="K18" s="15">
        <f t="shared" si="0"/>
        <v>49.5</v>
      </c>
      <c r="L18" s="13" t="s">
        <v>49</v>
      </c>
    </row>
    <row r="19" spans="1:12" x14ac:dyDescent="0.25">
      <c r="C19" s="40" t="s">
        <v>23</v>
      </c>
      <c r="D19" s="40"/>
      <c r="E19" s="40"/>
      <c r="F19" s="40"/>
      <c r="G19" s="40"/>
    </row>
    <row r="20" spans="1:12" x14ac:dyDescent="0.25">
      <c r="C20" s="40" t="s">
        <v>91</v>
      </c>
      <c r="D20" s="40"/>
      <c r="E20" s="40"/>
      <c r="F20" s="40"/>
      <c r="G20" s="40"/>
    </row>
    <row r="21" spans="1:12" x14ac:dyDescent="0.25">
      <c r="C21" s="40" t="s">
        <v>92</v>
      </c>
      <c r="D21" s="40"/>
      <c r="E21" s="40"/>
      <c r="F21" s="40"/>
      <c r="G21" s="40"/>
    </row>
    <row r="22" spans="1:12" x14ac:dyDescent="0.25">
      <c r="C22" s="40" t="s">
        <v>93</v>
      </c>
      <c r="D22" s="40"/>
      <c r="E22" s="40"/>
      <c r="F22" s="40"/>
      <c r="G22" s="40"/>
    </row>
    <row r="23" spans="1:12" x14ac:dyDescent="0.25">
      <c r="C23" s="40" t="s">
        <v>23</v>
      </c>
      <c r="D23" s="40"/>
      <c r="E23" s="40"/>
      <c r="F23" s="40"/>
      <c r="G23" s="40"/>
    </row>
  </sheetData>
  <autoFilter ref="A4:M4"/>
  <mergeCells count="8">
    <mergeCell ref="C22:G22"/>
    <mergeCell ref="C23:G23"/>
    <mergeCell ref="A1:L1"/>
    <mergeCell ref="B2:C2"/>
    <mergeCell ref="G2:J2"/>
    <mergeCell ref="C19:G19"/>
    <mergeCell ref="C20:G20"/>
    <mergeCell ref="C21:G21"/>
  </mergeCells>
  <pageMargins left="0.7" right="0.7" top="0.75" bottom="0.75" header="0.3" footer="0.3"/>
  <pageSetup paperSize="9" scale="62" orientation="landscape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topLeftCell="A4" zoomScale="80" zoomScaleNormal="80" zoomScaleSheetLayoutView="80" workbookViewId="0">
      <selection activeCell="I8" sqref="I8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11.7109375" customWidth="1"/>
    <col min="5" max="5" width="15.85546875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35">
      <c r="A2" s="3"/>
      <c r="B2" s="42" t="s">
        <v>27</v>
      </c>
      <c r="C2" s="42"/>
      <c r="G2" s="40" t="s">
        <v>115</v>
      </c>
      <c r="H2" s="40"/>
      <c r="I2" s="40"/>
      <c r="J2" s="40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 t="s">
        <v>94</v>
      </c>
      <c r="C5" s="13" t="s">
        <v>112</v>
      </c>
      <c r="D5" s="10" t="s">
        <v>113</v>
      </c>
      <c r="E5" s="10" t="s">
        <v>114</v>
      </c>
      <c r="F5" s="26">
        <v>39137</v>
      </c>
      <c r="G5" s="31" t="s">
        <v>47</v>
      </c>
      <c r="H5" s="10">
        <v>6</v>
      </c>
      <c r="I5" s="10" t="s">
        <v>33</v>
      </c>
      <c r="J5" s="14">
        <v>95</v>
      </c>
      <c r="K5" s="15">
        <f t="shared" ref="K5:K22" si="0">(J5*100)/100</f>
        <v>95</v>
      </c>
      <c r="L5" s="17" t="s">
        <v>49</v>
      </c>
    </row>
    <row r="6" spans="1:13" x14ac:dyDescent="0.25">
      <c r="A6" s="10">
        <v>2</v>
      </c>
      <c r="B6" s="10" t="s">
        <v>95</v>
      </c>
      <c r="C6" s="13" t="s">
        <v>116</v>
      </c>
      <c r="D6" s="10" t="s">
        <v>117</v>
      </c>
      <c r="E6" s="10" t="s">
        <v>46</v>
      </c>
      <c r="F6" s="35">
        <v>39149</v>
      </c>
      <c r="G6" s="31" t="s">
        <v>47</v>
      </c>
      <c r="H6" s="10">
        <v>6</v>
      </c>
      <c r="I6" s="10" t="s">
        <v>53</v>
      </c>
      <c r="J6" s="14">
        <v>78</v>
      </c>
      <c r="K6" s="15">
        <f t="shared" si="0"/>
        <v>78</v>
      </c>
      <c r="L6" s="17" t="s">
        <v>49</v>
      </c>
    </row>
    <row r="7" spans="1:13" x14ac:dyDescent="0.25">
      <c r="A7" s="10">
        <v>3</v>
      </c>
      <c r="B7" s="10" t="s">
        <v>96</v>
      </c>
      <c r="C7" s="33" t="s">
        <v>118</v>
      </c>
      <c r="D7" s="33" t="s">
        <v>119</v>
      </c>
      <c r="E7" s="33" t="s">
        <v>120</v>
      </c>
      <c r="F7" s="26">
        <v>39107</v>
      </c>
      <c r="G7" s="31" t="s">
        <v>47</v>
      </c>
      <c r="H7" s="10">
        <v>6</v>
      </c>
      <c r="I7" s="10" t="s">
        <v>53</v>
      </c>
      <c r="J7" s="14">
        <v>77</v>
      </c>
      <c r="K7" s="15">
        <f t="shared" si="0"/>
        <v>77</v>
      </c>
      <c r="L7" s="17" t="s">
        <v>49</v>
      </c>
    </row>
    <row r="8" spans="1:13" x14ac:dyDescent="0.25">
      <c r="A8" s="10">
        <v>4</v>
      </c>
      <c r="B8" s="10" t="s">
        <v>97</v>
      </c>
      <c r="C8" s="33" t="s">
        <v>121</v>
      </c>
      <c r="D8" s="33" t="s">
        <v>122</v>
      </c>
      <c r="E8" s="33" t="s">
        <v>76</v>
      </c>
      <c r="F8" s="36">
        <v>39362</v>
      </c>
      <c r="G8" s="31" t="s">
        <v>47</v>
      </c>
      <c r="H8" s="10">
        <v>6</v>
      </c>
      <c r="I8" s="10" t="s">
        <v>53</v>
      </c>
      <c r="J8" s="14">
        <v>76</v>
      </c>
      <c r="K8" s="15">
        <f t="shared" si="0"/>
        <v>76</v>
      </c>
      <c r="L8" s="17" t="s">
        <v>49</v>
      </c>
    </row>
    <row r="9" spans="1:13" x14ac:dyDescent="0.25">
      <c r="A9" s="10">
        <v>5</v>
      </c>
      <c r="B9" s="10" t="s">
        <v>111</v>
      </c>
      <c r="C9" s="33" t="s">
        <v>124</v>
      </c>
      <c r="D9" s="33" t="s">
        <v>119</v>
      </c>
      <c r="E9" s="33" t="s">
        <v>123</v>
      </c>
      <c r="F9" s="36">
        <v>39504</v>
      </c>
      <c r="G9" s="31" t="s">
        <v>47</v>
      </c>
      <c r="H9" s="10">
        <v>6</v>
      </c>
      <c r="I9" s="10" t="s">
        <v>60</v>
      </c>
      <c r="J9" s="23">
        <v>75</v>
      </c>
      <c r="K9" s="15">
        <f t="shared" si="0"/>
        <v>75</v>
      </c>
      <c r="L9" s="17" t="s">
        <v>49</v>
      </c>
    </row>
    <row r="10" spans="1:13" x14ac:dyDescent="0.25">
      <c r="A10" s="10">
        <v>6</v>
      </c>
      <c r="B10" s="10" t="s">
        <v>100</v>
      </c>
      <c r="C10" s="33" t="s">
        <v>125</v>
      </c>
      <c r="D10" s="33" t="s">
        <v>126</v>
      </c>
      <c r="E10" s="33" t="s">
        <v>76</v>
      </c>
      <c r="F10" s="36">
        <v>39405</v>
      </c>
      <c r="G10" s="31" t="s">
        <v>47</v>
      </c>
      <c r="H10" s="10">
        <v>6</v>
      </c>
      <c r="I10" s="10" t="s">
        <v>60</v>
      </c>
      <c r="J10" s="23">
        <v>70</v>
      </c>
      <c r="K10" s="15">
        <f t="shared" si="0"/>
        <v>70</v>
      </c>
      <c r="L10" s="17" t="s">
        <v>49</v>
      </c>
    </row>
    <row r="11" spans="1:13" x14ac:dyDescent="0.25">
      <c r="A11" s="10">
        <v>7</v>
      </c>
      <c r="B11" s="10" t="s">
        <v>103</v>
      </c>
      <c r="C11" s="33" t="s">
        <v>127</v>
      </c>
      <c r="D11" s="33" t="s">
        <v>128</v>
      </c>
      <c r="E11" s="33" t="s">
        <v>52</v>
      </c>
      <c r="F11" s="36">
        <v>39020</v>
      </c>
      <c r="G11" s="31" t="s">
        <v>47</v>
      </c>
      <c r="H11" s="10">
        <v>6</v>
      </c>
      <c r="I11" s="10" t="s">
        <v>60</v>
      </c>
      <c r="J11" s="23">
        <v>64</v>
      </c>
      <c r="K11" s="15">
        <f t="shared" si="0"/>
        <v>64</v>
      </c>
      <c r="L11" s="17" t="s">
        <v>49</v>
      </c>
    </row>
    <row r="12" spans="1:13" x14ac:dyDescent="0.25">
      <c r="A12" s="10">
        <v>8</v>
      </c>
      <c r="B12" s="10" t="s">
        <v>105</v>
      </c>
      <c r="C12" s="33" t="s">
        <v>129</v>
      </c>
      <c r="D12" s="33" t="s">
        <v>84</v>
      </c>
      <c r="E12" s="33" t="s">
        <v>123</v>
      </c>
      <c r="F12" s="36">
        <v>39164</v>
      </c>
      <c r="G12" s="31" t="s">
        <v>47</v>
      </c>
      <c r="H12" s="10">
        <v>6</v>
      </c>
      <c r="I12" s="10" t="s">
        <v>60</v>
      </c>
      <c r="J12" s="23">
        <v>64</v>
      </c>
      <c r="K12" s="15">
        <f t="shared" si="0"/>
        <v>64</v>
      </c>
      <c r="L12" s="17" t="s">
        <v>49</v>
      </c>
    </row>
    <row r="13" spans="1:13" x14ac:dyDescent="0.25">
      <c r="A13" s="10">
        <v>9</v>
      </c>
      <c r="B13" s="10" t="s">
        <v>108</v>
      </c>
      <c r="C13" s="33" t="s">
        <v>130</v>
      </c>
      <c r="D13" s="33" t="s">
        <v>131</v>
      </c>
      <c r="E13" s="33" t="s">
        <v>132</v>
      </c>
      <c r="F13" s="36">
        <v>39536</v>
      </c>
      <c r="G13" s="31" t="s">
        <v>47</v>
      </c>
      <c r="H13" s="10">
        <v>6</v>
      </c>
      <c r="I13" s="10" t="s">
        <v>60</v>
      </c>
      <c r="J13" s="23">
        <v>58</v>
      </c>
      <c r="K13" s="15">
        <f t="shared" si="0"/>
        <v>58</v>
      </c>
      <c r="L13" s="17" t="s">
        <v>49</v>
      </c>
    </row>
    <row r="14" spans="1:13" x14ac:dyDescent="0.25">
      <c r="A14" s="10">
        <v>10</v>
      </c>
      <c r="B14" s="10" t="s">
        <v>98</v>
      </c>
      <c r="C14" s="33" t="s">
        <v>133</v>
      </c>
      <c r="D14" s="33" t="s">
        <v>134</v>
      </c>
      <c r="E14" s="33" t="s">
        <v>76</v>
      </c>
      <c r="F14" s="36">
        <v>39087</v>
      </c>
      <c r="G14" s="31" t="s">
        <v>47</v>
      </c>
      <c r="H14" s="10">
        <v>6</v>
      </c>
      <c r="I14" s="10" t="s">
        <v>60</v>
      </c>
      <c r="J14" s="23">
        <v>63</v>
      </c>
      <c r="K14" s="15">
        <f t="shared" si="0"/>
        <v>63</v>
      </c>
      <c r="L14" s="17" t="s">
        <v>49</v>
      </c>
    </row>
    <row r="15" spans="1:13" x14ac:dyDescent="0.25">
      <c r="A15" s="10">
        <v>11</v>
      </c>
      <c r="B15" s="10" t="s">
        <v>102</v>
      </c>
      <c r="C15" s="33" t="s">
        <v>135</v>
      </c>
      <c r="D15" s="33" t="s">
        <v>62</v>
      </c>
      <c r="E15" s="33" t="s">
        <v>136</v>
      </c>
      <c r="F15" s="36">
        <v>39161</v>
      </c>
      <c r="G15" s="31" t="s">
        <v>47</v>
      </c>
      <c r="H15" s="10">
        <v>6</v>
      </c>
      <c r="I15" s="10" t="s">
        <v>60</v>
      </c>
      <c r="J15" s="23">
        <v>61</v>
      </c>
      <c r="K15" s="15">
        <f t="shared" si="0"/>
        <v>61</v>
      </c>
      <c r="L15" s="17" t="s">
        <v>49</v>
      </c>
    </row>
    <row r="16" spans="1:13" x14ac:dyDescent="0.25">
      <c r="A16" s="10">
        <v>12</v>
      </c>
      <c r="B16" s="10" t="s">
        <v>104</v>
      </c>
      <c r="C16" s="33" t="s">
        <v>137</v>
      </c>
      <c r="D16" s="33" t="s">
        <v>113</v>
      </c>
      <c r="E16" s="33" t="s">
        <v>59</v>
      </c>
      <c r="F16" s="36">
        <v>39346</v>
      </c>
      <c r="G16" s="31" t="s">
        <v>47</v>
      </c>
      <c r="H16" s="10">
        <v>6</v>
      </c>
      <c r="I16" s="10" t="s">
        <v>60</v>
      </c>
      <c r="J16" s="23">
        <v>61</v>
      </c>
      <c r="K16" s="15">
        <f t="shared" si="0"/>
        <v>61</v>
      </c>
      <c r="L16" s="17" t="s">
        <v>49</v>
      </c>
    </row>
    <row r="17" spans="1:12" x14ac:dyDescent="0.25">
      <c r="A17" s="10">
        <v>13</v>
      </c>
      <c r="B17" s="10" t="s">
        <v>107</v>
      </c>
      <c r="C17" s="33" t="s">
        <v>138</v>
      </c>
      <c r="D17" s="33" t="s">
        <v>139</v>
      </c>
      <c r="E17" s="33" t="s">
        <v>140</v>
      </c>
      <c r="F17" s="36">
        <v>38478</v>
      </c>
      <c r="G17" s="31" t="s">
        <v>47</v>
      </c>
      <c r="H17" s="10">
        <v>6</v>
      </c>
      <c r="I17" s="10" t="s">
        <v>60</v>
      </c>
      <c r="J17" s="23">
        <v>61</v>
      </c>
      <c r="K17" s="15">
        <f t="shared" si="0"/>
        <v>61</v>
      </c>
      <c r="L17" s="17" t="s">
        <v>49</v>
      </c>
    </row>
    <row r="18" spans="1:12" x14ac:dyDescent="0.25">
      <c r="A18" s="10">
        <v>14</v>
      </c>
      <c r="B18" s="10" t="s">
        <v>109</v>
      </c>
      <c r="C18" s="33" t="s">
        <v>141</v>
      </c>
      <c r="D18" s="33" t="s">
        <v>142</v>
      </c>
      <c r="E18" s="33" t="s">
        <v>76</v>
      </c>
      <c r="F18" s="36">
        <v>39116</v>
      </c>
      <c r="G18" s="31" t="s">
        <v>47</v>
      </c>
      <c r="H18" s="10">
        <v>6</v>
      </c>
      <c r="I18" s="10" t="s">
        <v>60</v>
      </c>
      <c r="J18" s="23">
        <v>56</v>
      </c>
      <c r="K18" s="15">
        <f t="shared" si="0"/>
        <v>56</v>
      </c>
      <c r="L18" s="17" t="s">
        <v>49</v>
      </c>
    </row>
    <row r="19" spans="1:12" x14ac:dyDescent="0.25">
      <c r="A19" s="10">
        <v>15</v>
      </c>
      <c r="B19" s="10" t="s">
        <v>110</v>
      </c>
      <c r="C19" s="33" t="s">
        <v>143</v>
      </c>
      <c r="D19" s="33" t="s">
        <v>51</v>
      </c>
      <c r="E19" s="33" t="s">
        <v>76</v>
      </c>
      <c r="F19" s="36">
        <v>39381</v>
      </c>
      <c r="G19" s="31" t="s">
        <v>47</v>
      </c>
      <c r="H19" s="10">
        <v>6</v>
      </c>
      <c r="I19" s="10" t="s">
        <v>60</v>
      </c>
      <c r="J19" s="23">
        <v>55.5</v>
      </c>
      <c r="K19" s="15">
        <f t="shared" si="0"/>
        <v>55.5</v>
      </c>
      <c r="L19" s="17" t="s">
        <v>49</v>
      </c>
    </row>
    <row r="20" spans="1:12" x14ac:dyDescent="0.25">
      <c r="A20" s="10">
        <v>16</v>
      </c>
      <c r="B20" s="10" t="s">
        <v>106</v>
      </c>
      <c r="C20" s="33" t="s">
        <v>144</v>
      </c>
      <c r="D20" s="33" t="s">
        <v>71</v>
      </c>
      <c r="E20" s="33" t="s">
        <v>76</v>
      </c>
      <c r="F20" s="36">
        <v>39271</v>
      </c>
      <c r="G20" s="31" t="s">
        <v>47</v>
      </c>
      <c r="H20" s="10">
        <v>6</v>
      </c>
      <c r="I20" s="10" t="s">
        <v>60</v>
      </c>
      <c r="J20" s="23">
        <v>54</v>
      </c>
      <c r="K20" s="15">
        <f t="shared" si="0"/>
        <v>54</v>
      </c>
      <c r="L20" s="17" t="s">
        <v>49</v>
      </c>
    </row>
    <row r="21" spans="1:12" x14ac:dyDescent="0.25">
      <c r="A21" s="10">
        <v>17</v>
      </c>
      <c r="B21" s="10" t="s">
        <v>99</v>
      </c>
      <c r="C21" s="33" t="s">
        <v>145</v>
      </c>
      <c r="D21" s="33" t="s">
        <v>146</v>
      </c>
      <c r="E21" s="33" t="s">
        <v>80</v>
      </c>
      <c r="F21" s="36">
        <v>39044</v>
      </c>
      <c r="G21" s="31" t="s">
        <v>47</v>
      </c>
      <c r="H21" s="10">
        <v>6</v>
      </c>
      <c r="I21" s="10" t="s">
        <v>60</v>
      </c>
      <c r="J21" s="23">
        <v>55</v>
      </c>
      <c r="K21" s="15">
        <f t="shared" si="0"/>
        <v>55</v>
      </c>
      <c r="L21" s="17" t="s">
        <v>49</v>
      </c>
    </row>
    <row r="22" spans="1:12" x14ac:dyDescent="0.25">
      <c r="A22" s="10">
        <v>18</v>
      </c>
      <c r="B22" s="10" t="s">
        <v>101</v>
      </c>
      <c r="C22" s="34" t="s">
        <v>147</v>
      </c>
      <c r="D22" s="34" t="s">
        <v>148</v>
      </c>
      <c r="E22" s="34" t="s">
        <v>120</v>
      </c>
      <c r="F22" s="36">
        <v>39357</v>
      </c>
      <c r="G22" s="31" t="s">
        <v>47</v>
      </c>
      <c r="H22" s="10">
        <v>6</v>
      </c>
      <c r="I22" s="10" t="s">
        <v>60</v>
      </c>
      <c r="J22" s="14">
        <v>62</v>
      </c>
      <c r="K22" s="15">
        <f t="shared" si="0"/>
        <v>62</v>
      </c>
      <c r="L22" s="17" t="s">
        <v>49</v>
      </c>
    </row>
    <row r="23" spans="1:12" x14ac:dyDescent="0.25">
      <c r="C23" s="40" t="s">
        <v>23</v>
      </c>
      <c r="D23" s="40"/>
      <c r="E23" s="40"/>
      <c r="F23" s="40"/>
      <c r="G23" s="40"/>
    </row>
    <row r="24" spans="1:12" x14ac:dyDescent="0.25">
      <c r="C24" s="40" t="s">
        <v>184</v>
      </c>
      <c r="D24" s="40"/>
      <c r="E24" s="40"/>
      <c r="F24" s="40"/>
      <c r="G24" s="40"/>
    </row>
    <row r="25" spans="1:12" x14ac:dyDescent="0.25">
      <c r="C25" s="40" t="s">
        <v>92</v>
      </c>
      <c r="D25" s="40"/>
      <c r="E25" s="40"/>
      <c r="F25" s="40"/>
      <c r="G25" s="40"/>
    </row>
    <row r="26" spans="1:12" x14ac:dyDescent="0.25">
      <c r="C26" s="40" t="s">
        <v>185</v>
      </c>
      <c r="D26" s="40"/>
      <c r="E26" s="40"/>
      <c r="F26" s="40"/>
      <c r="G26" s="40"/>
    </row>
    <row r="27" spans="1:12" x14ac:dyDescent="0.25">
      <c r="C27" s="40" t="s">
        <v>23</v>
      </c>
      <c r="D27" s="40"/>
      <c r="E27" s="40"/>
      <c r="F27" s="40"/>
      <c r="G27" s="40"/>
    </row>
  </sheetData>
  <autoFilter ref="A4:M4"/>
  <mergeCells count="8">
    <mergeCell ref="C26:G26"/>
    <mergeCell ref="C27:G27"/>
    <mergeCell ref="A1:L1"/>
    <mergeCell ref="B2:C2"/>
    <mergeCell ref="G2:J2"/>
    <mergeCell ref="C23:G23"/>
    <mergeCell ref="C24:G24"/>
    <mergeCell ref="C25:G25"/>
  </mergeCells>
  <pageMargins left="0.7" right="0.7" top="0.75" bottom="0.75" header="0.3" footer="0.3"/>
  <pageSetup paperSize="9" scale="62" orientation="landscape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view="pageBreakPreview" zoomScale="80" zoomScaleNormal="80" zoomScaleSheetLayoutView="80" workbookViewId="0">
      <selection activeCell="G5" sqref="G5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11.5703125" customWidth="1"/>
    <col min="5" max="5" width="16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35">
      <c r="A2" s="3"/>
      <c r="B2" s="42" t="s">
        <v>27</v>
      </c>
      <c r="C2" s="42"/>
      <c r="G2" s="40" t="s">
        <v>162</v>
      </c>
      <c r="H2" s="40"/>
      <c r="I2" s="40"/>
      <c r="J2" s="40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 t="s">
        <v>150</v>
      </c>
      <c r="C5" s="13" t="s">
        <v>160</v>
      </c>
      <c r="D5" s="10" t="s">
        <v>117</v>
      </c>
      <c r="E5" s="10" t="s">
        <v>161</v>
      </c>
      <c r="F5" s="26">
        <v>38826</v>
      </c>
      <c r="G5" s="31" t="s">
        <v>47</v>
      </c>
      <c r="H5" s="10">
        <v>7</v>
      </c>
      <c r="I5" s="10" t="s">
        <v>33</v>
      </c>
      <c r="J5" s="14">
        <v>89.5</v>
      </c>
      <c r="K5" s="15">
        <f t="shared" ref="K5:K15" si="0">(J5*100)/100</f>
        <v>89.5</v>
      </c>
      <c r="L5" s="17" t="s">
        <v>149</v>
      </c>
    </row>
    <row r="6" spans="1:13" x14ac:dyDescent="0.25">
      <c r="A6" s="10">
        <v>2</v>
      </c>
      <c r="B6" s="10" t="s">
        <v>155</v>
      </c>
      <c r="C6" s="13" t="s">
        <v>163</v>
      </c>
      <c r="D6" s="10" t="s">
        <v>164</v>
      </c>
      <c r="E6" s="10" t="s">
        <v>165</v>
      </c>
      <c r="F6" s="35">
        <v>39010</v>
      </c>
      <c r="G6" s="31" t="s">
        <v>47</v>
      </c>
      <c r="H6" s="10">
        <v>7</v>
      </c>
      <c r="I6" s="10" t="s">
        <v>53</v>
      </c>
      <c r="J6" s="14">
        <v>87</v>
      </c>
      <c r="K6" s="15">
        <f t="shared" si="0"/>
        <v>87</v>
      </c>
      <c r="L6" s="17" t="s">
        <v>149</v>
      </c>
    </row>
    <row r="7" spans="1:13" x14ac:dyDescent="0.25">
      <c r="A7" s="10">
        <v>3</v>
      </c>
      <c r="B7" s="10" t="s">
        <v>156</v>
      </c>
      <c r="C7" s="33" t="s">
        <v>166</v>
      </c>
      <c r="D7" s="33" t="s">
        <v>89</v>
      </c>
      <c r="E7" s="33" t="s">
        <v>167</v>
      </c>
      <c r="F7" s="26">
        <v>38933</v>
      </c>
      <c r="G7" s="31" t="s">
        <v>47</v>
      </c>
      <c r="H7" s="33">
        <v>7</v>
      </c>
      <c r="I7" s="10" t="s">
        <v>53</v>
      </c>
      <c r="J7" s="14">
        <v>87</v>
      </c>
      <c r="K7" s="15">
        <f t="shared" si="0"/>
        <v>87</v>
      </c>
      <c r="L7" s="17" t="s">
        <v>149</v>
      </c>
    </row>
    <row r="8" spans="1:13" x14ac:dyDescent="0.25">
      <c r="A8" s="10">
        <v>4</v>
      </c>
      <c r="B8" s="10" t="s">
        <v>157</v>
      </c>
      <c r="C8" s="33" t="s">
        <v>168</v>
      </c>
      <c r="D8" s="33" t="s">
        <v>169</v>
      </c>
      <c r="E8" s="33" t="s">
        <v>167</v>
      </c>
      <c r="F8" s="36">
        <v>38992</v>
      </c>
      <c r="G8" s="31" t="s">
        <v>47</v>
      </c>
      <c r="H8" s="33">
        <v>7</v>
      </c>
      <c r="I8" s="10" t="s">
        <v>60</v>
      </c>
      <c r="J8" s="14">
        <v>54.5</v>
      </c>
      <c r="K8" s="15">
        <f t="shared" si="0"/>
        <v>54.5</v>
      </c>
      <c r="L8" s="17" t="s">
        <v>149</v>
      </c>
    </row>
    <row r="9" spans="1:13" x14ac:dyDescent="0.25">
      <c r="A9" s="10">
        <v>5</v>
      </c>
      <c r="B9" s="10" t="s">
        <v>158</v>
      </c>
      <c r="C9" s="33" t="s">
        <v>170</v>
      </c>
      <c r="D9" s="33" t="s">
        <v>171</v>
      </c>
      <c r="E9" s="33" t="s">
        <v>120</v>
      </c>
      <c r="F9" s="36">
        <v>38974</v>
      </c>
      <c r="G9" s="31" t="s">
        <v>47</v>
      </c>
      <c r="H9" s="33">
        <v>7</v>
      </c>
      <c r="I9" s="10" t="s">
        <v>60</v>
      </c>
      <c r="J9" s="23">
        <v>61</v>
      </c>
      <c r="K9" s="15">
        <f t="shared" si="0"/>
        <v>61</v>
      </c>
      <c r="L9" s="17" t="s">
        <v>149</v>
      </c>
    </row>
    <row r="10" spans="1:13" x14ac:dyDescent="0.25">
      <c r="A10" s="10">
        <v>6</v>
      </c>
      <c r="B10" s="10" t="s">
        <v>152</v>
      </c>
      <c r="C10" s="33" t="s">
        <v>172</v>
      </c>
      <c r="D10" s="33" t="s">
        <v>68</v>
      </c>
      <c r="E10" s="33" t="s">
        <v>173</v>
      </c>
      <c r="F10" s="36">
        <v>38898</v>
      </c>
      <c r="G10" s="31" t="s">
        <v>47</v>
      </c>
      <c r="H10" s="33">
        <v>7</v>
      </c>
      <c r="I10" s="10" t="s">
        <v>60</v>
      </c>
      <c r="J10" s="23">
        <v>44.5</v>
      </c>
      <c r="K10" s="15">
        <f t="shared" si="0"/>
        <v>44.5</v>
      </c>
      <c r="L10" s="17" t="s">
        <v>149</v>
      </c>
    </row>
    <row r="11" spans="1:13" x14ac:dyDescent="0.25">
      <c r="A11" s="10">
        <v>7</v>
      </c>
      <c r="B11" s="10" t="s">
        <v>159</v>
      </c>
      <c r="C11" s="33" t="s">
        <v>174</v>
      </c>
      <c r="D11" s="33" t="s">
        <v>175</v>
      </c>
      <c r="E11" s="33" t="s">
        <v>167</v>
      </c>
      <c r="F11" s="36">
        <v>38752</v>
      </c>
      <c r="G11" s="31" t="s">
        <v>47</v>
      </c>
      <c r="H11" s="33">
        <v>7</v>
      </c>
      <c r="I11" s="10" t="s">
        <v>60</v>
      </c>
      <c r="J11" s="23">
        <v>83.5</v>
      </c>
      <c r="K11" s="15">
        <f t="shared" si="0"/>
        <v>83.5</v>
      </c>
      <c r="L11" s="17" t="s">
        <v>149</v>
      </c>
    </row>
    <row r="12" spans="1:13" x14ac:dyDescent="0.25">
      <c r="A12" s="10">
        <v>8</v>
      </c>
      <c r="B12" s="10" t="s">
        <v>151</v>
      </c>
      <c r="C12" s="33" t="s">
        <v>176</v>
      </c>
      <c r="D12" s="33" t="s">
        <v>58</v>
      </c>
      <c r="E12" s="33" t="s">
        <v>177</v>
      </c>
      <c r="F12" s="36">
        <v>39107</v>
      </c>
      <c r="G12" s="31" t="s">
        <v>47</v>
      </c>
      <c r="H12" s="33">
        <v>7</v>
      </c>
      <c r="I12" s="10" t="s">
        <v>60</v>
      </c>
      <c r="J12" s="23">
        <v>64</v>
      </c>
      <c r="K12" s="15">
        <f t="shared" si="0"/>
        <v>64</v>
      </c>
      <c r="L12" s="17" t="s">
        <v>149</v>
      </c>
    </row>
    <row r="13" spans="1:13" x14ac:dyDescent="0.25">
      <c r="A13" s="10">
        <v>9</v>
      </c>
      <c r="B13" s="10" t="s">
        <v>153</v>
      </c>
      <c r="C13" s="33" t="s">
        <v>178</v>
      </c>
      <c r="D13" s="33" t="s">
        <v>122</v>
      </c>
      <c r="E13" s="33" t="s">
        <v>179</v>
      </c>
      <c r="F13" s="36">
        <v>38796</v>
      </c>
      <c r="G13" s="31" t="s">
        <v>47</v>
      </c>
      <c r="H13" s="33">
        <v>7</v>
      </c>
      <c r="I13" s="10" t="s">
        <v>60</v>
      </c>
      <c r="J13" s="23">
        <v>79</v>
      </c>
      <c r="K13" s="15">
        <f t="shared" si="0"/>
        <v>79</v>
      </c>
      <c r="L13" s="17" t="s">
        <v>149</v>
      </c>
    </row>
    <row r="14" spans="1:13" x14ac:dyDescent="0.25">
      <c r="A14" s="10">
        <v>10</v>
      </c>
      <c r="B14" s="10" t="s">
        <v>154</v>
      </c>
      <c r="C14" s="33" t="s">
        <v>180</v>
      </c>
      <c r="D14" s="33" t="s">
        <v>68</v>
      </c>
      <c r="E14" s="33" t="s">
        <v>167</v>
      </c>
      <c r="F14" s="36">
        <v>38749</v>
      </c>
      <c r="G14" s="31" t="s">
        <v>47</v>
      </c>
      <c r="H14" s="33">
        <v>7</v>
      </c>
      <c r="I14" s="10" t="s">
        <v>60</v>
      </c>
      <c r="J14" s="23">
        <v>75.5</v>
      </c>
      <c r="K14" s="15">
        <f t="shared" si="0"/>
        <v>75.5</v>
      </c>
      <c r="L14" s="17" t="s">
        <v>149</v>
      </c>
    </row>
    <row r="15" spans="1:13" x14ac:dyDescent="0.25">
      <c r="A15" s="10">
        <v>11</v>
      </c>
      <c r="B15" s="10" t="s">
        <v>150</v>
      </c>
      <c r="C15" s="33" t="s">
        <v>181</v>
      </c>
      <c r="D15" s="33" t="s">
        <v>131</v>
      </c>
      <c r="E15" s="33" t="s">
        <v>76</v>
      </c>
      <c r="F15" s="36">
        <v>39046</v>
      </c>
      <c r="G15" s="31" t="s">
        <v>47</v>
      </c>
      <c r="H15" s="33">
        <v>7</v>
      </c>
      <c r="I15" s="10" t="s">
        <v>60</v>
      </c>
      <c r="J15" s="23">
        <v>74</v>
      </c>
      <c r="K15" s="15">
        <f t="shared" si="0"/>
        <v>74</v>
      </c>
      <c r="L15" s="17" t="s">
        <v>149</v>
      </c>
    </row>
    <row r="16" spans="1:13" x14ac:dyDescent="0.25">
      <c r="C16" s="40" t="s">
        <v>23</v>
      </c>
      <c r="D16" s="40"/>
      <c r="E16" s="40"/>
      <c r="F16" s="40"/>
      <c r="G16" s="40"/>
    </row>
    <row r="17" spans="3:7" x14ac:dyDescent="0.25">
      <c r="C17" s="40" t="s">
        <v>182</v>
      </c>
      <c r="D17" s="40"/>
      <c r="E17" s="40"/>
      <c r="F17" s="40"/>
      <c r="G17" s="40"/>
    </row>
    <row r="18" spans="3:7" x14ac:dyDescent="0.25">
      <c r="C18" s="40" t="s">
        <v>92</v>
      </c>
      <c r="D18" s="40"/>
      <c r="E18" s="40"/>
      <c r="F18" s="40"/>
      <c r="G18" s="40"/>
    </row>
    <row r="19" spans="3:7" x14ac:dyDescent="0.25">
      <c r="C19" s="40" t="s">
        <v>183</v>
      </c>
      <c r="D19" s="40"/>
      <c r="E19" s="40"/>
      <c r="F19" s="40"/>
      <c r="G19" s="40"/>
    </row>
    <row r="20" spans="3:7" x14ac:dyDescent="0.25">
      <c r="C20" s="40" t="s">
        <v>23</v>
      </c>
      <c r="D20" s="40"/>
      <c r="E20" s="40"/>
      <c r="F20" s="40"/>
      <c r="G20" s="40"/>
    </row>
  </sheetData>
  <autoFilter ref="A4:M4"/>
  <mergeCells count="8">
    <mergeCell ref="A1:L1"/>
    <mergeCell ref="B2:C2"/>
    <mergeCell ref="G2:J2"/>
    <mergeCell ref="C20:G20"/>
    <mergeCell ref="C16:G16"/>
    <mergeCell ref="C17:G17"/>
    <mergeCell ref="C18:G18"/>
    <mergeCell ref="C19:G19"/>
  </mergeCells>
  <pageMargins left="0.7" right="0.7" top="0.75" bottom="0.75" header="0.3" footer="0.3"/>
  <pageSetup paperSize="9" scale="62" orientation="landscape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topLeftCell="A3" zoomScale="80" zoomScaleNormal="80" zoomScaleSheetLayoutView="80" workbookViewId="0">
      <selection activeCell="C23" sqref="C23:G23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9.5703125" bestFit="1" customWidth="1"/>
    <col min="5" max="5" width="13.7109375" bestFit="1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35">
      <c r="A2" s="3"/>
      <c r="B2" s="42" t="s">
        <v>27</v>
      </c>
      <c r="C2" s="42"/>
      <c r="G2" s="40" t="s">
        <v>162</v>
      </c>
      <c r="H2" s="40"/>
      <c r="I2" s="40"/>
      <c r="J2" s="40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 t="s">
        <v>235</v>
      </c>
      <c r="C5" s="13" t="s">
        <v>181</v>
      </c>
      <c r="D5" s="10" t="s">
        <v>122</v>
      </c>
      <c r="E5" s="10" t="s">
        <v>76</v>
      </c>
      <c r="F5" s="38">
        <v>38507</v>
      </c>
      <c r="G5" s="31" t="s">
        <v>47</v>
      </c>
      <c r="H5" s="10">
        <v>8</v>
      </c>
      <c r="I5" s="10" t="s">
        <v>33</v>
      </c>
      <c r="J5" s="14">
        <v>86</v>
      </c>
      <c r="K5" s="15">
        <f t="shared" ref="K5:K19" si="0">(J5*100)/100</f>
        <v>86</v>
      </c>
      <c r="L5" s="17" t="s">
        <v>49</v>
      </c>
    </row>
    <row r="6" spans="1:13" x14ac:dyDescent="0.25">
      <c r="A6" s="10">
        <v>2</v>
      </c>
      <c r="B6" s="10" t="s">
        <v>240</v>
      </c>
      <c r="C6" s="13" t="s">
        <v>249</v>
      </c>
      <c r="D6" s="10" t="s">
        <v>122</v>
      </c>
      <c r="E6" s="10" t="s">
        <v>252</v>
      </c>
      <c r="F6" s="39">
        <v>38412</v>
      </c>
      <c r="G6" s="31" t="s">
        <v>47</v>
      </c>
      <c r="H6" s="10">
        <v>8</v>
      </c>
      <c r="I6" s="10" t="s">
        <v>53</v>
      </c>
      <c r="J6" s="14">
        <v>80</v>
      </c>
      <c r="K6" s="15">
        <f t="shared" si="0"/>
        <v>80</v>
      </c>
      <c r="L6" s="17" t="s">
        <v>49</v>
      </c>
    </row>
    <row r="7" spans="1:13" ht="30" x14ac:dyDescent="0.25">
      <c r="A7" s="10">
        <v>3</v>
      </c>
      <c r="B7" s="10" t="s">
        <v>237</v>
      </c>
      <c r="C7" s="33" t="s">
        <v>250</v>
      </c>
      <c r="D7" s="33" t="s">
        <v>51</v>
      </c>
      <c r="E7" s="33" t="s">
        <v>251</v>
      </c>
      <c r="F7" s="26">
        <v>38718</v>
      </c>
      <c r="G7" s="31" t="s">
        <v>47</v>
      </c>
      <c r="H7" s="10">
        <v>8</v>
      </c>
      <c r="I7" s="10" t="s">
        <v>53</v>
      </c>
      <c r="J7" s="14">
        <v>80</v>
      </c>
      <c r="K7" s="15">
        <f t="shared" si="0"/>
        <v>80</v>
      </c>
      <c r="L7" s="17" t="s">
        <v>49</v>
      </c>
    </row>
    <row r="8" spans="1:13" x14ac:dyDescent="0.25">
      <c r="A8" s="10">
        <v>4</v>
      </c>
      <c r="B8" s="10" t="s">
        <v>236</v>
      </c>
      <c r="C8" s="33" t="s">
        <v>253</v>
      </c>
      <c r="D8" s="33" t="s">
        <v>164</v>
      </c>
      <c r="E8" s="33" t="s">
        <v>254</v>
      </c>
      <c r="F8" s="36">
        <v>38619</v>
      </c>
      <c r="G8" s="31" t="s">
        <v>47</v>
      </c>
      <c r="H8" s="10">
        <v>8</v>
      </c>
      <c r="I8" s="10" t="s">
        <v>60</v>
      </c>
      <c r="J8" s="14">
        <v>51</v>
      </c>
      <c r="K8" s="15">
        <f t="shared" si="0"/>
        <v>51</v>
      </c>
      <c r="L8" s="17" t="s">
        <v>49</v>
      </c>
    </row>
    <row r="9" spans="1:13" x14ac:dyDescent="0.25">
      <c r="A9" s="10">
        <v>5</v>
      </c>
      <c r="B9" s="10" t="s">
        <v>248</v>
      </c>
      <c r="C9" s="33" t="s">
        <v>255</v>
      </c>
      <c r="D9" s="33" t="s">
        <v>208</v>
      </c>
      <c r="E9" s="33" t="s">
        <v>167</v>
      </c>
      <c r="F9" s="36">
        <v>38516</v>
      </c>
      <c r="G9" s="31" t="s">
        <v>47</v>
      </c>
      <c r="H9" s="10">
        <v>8</v>
      </c>
      <c r="I9" s="10" t="s">
        <v>60</v>
      </c>
      <c r="J9" s="23">
        <v>46</v>
      </c>
      <c r="K9" s="15">
        <f t="shared" si="0"/>
        <v>46</v>
      </c>
      <c r="L9" s="17" t="s">
        <v>49</v>
      </c>
    </row>
    <row r="10" spans="1:13" x14ac:dyDescent="0.25">
      <c r="A10" s="10">
        <v>6</v>
      </c>
      <c r="B10" s="10" t="s">
        <v>238</v>
      </c>
      <c r="C10" s="33" t="s">
        <v>256</v>
      </c>
      <c r="D10" s="33" t="s">
        <v>257</v>
      </c>
      <c r="E10" s="33" t="s">
        <v>59</v>
      </c>
      <c r="F10" s="36">
        <v>38695</v>
      </c>
      <c r="G10" s="31" t="s">
        <v>47</v>
      </c>
      <c r="H10" s="10">
        <v>8</v>
      </c>
      <c r="I10" s="10" t="s">
        <v>60</v>
      </c>
      <c r="J10" s="23">
        <v>62</v>
      </c>
      <c r="K10" s="15">
        <f t="shared" si="0"/>
        <v>62</v>
      </c>
      <c r="L10" s="17" t="s">
        <v>49</v>
      </c>
    </row>
    <row r="11" spans="1:13" x14ac:dyDescent="0.25">
      <c r="A11" s="10">
        <v>7</v>
      </c>
      <c r="B11" s="10" t="s">
        <v>241</v>
      </c>
      <c r="C11" s="33" t="s">
        <v>258</v>
      </c>
      <c r="D11" s="33" t="s">
        <v>51</v>
      </c>
      <c r="E11" s="33" t="s">
        <v>69</v>
      </c>
      <c r="F11" s="36">
        <v>38476</v>
      </c>
      <c r="G11" s="31" t="s">
        <v>47</v>
      </c>
      <c r="H11" s="10">
        <v>8</v>
      </c>
      <c r="I11" s="10" t="s">
        <v>60</v>
      </c>
      <c r="J11" s="23">
        <v>63</v>
      </c>
      <c r="K11" s="15">
        <f t="shared" si="0"/>
        <v>63</v>
      </c>
      <c r="L11" s="17" t="s">
        <v>49</v>
      </c>
    </row>
    <row r="12" spans="1:13" x14ac:dyDescent="0.25">
      <c r="A12" s="10">
        <v>8</v>
      </c>
      <c r="B12" s="10" t="s">
        <v>239</v>
      </c>
      <c r="C12" s="33" t="s">
        <v>259</v>
      </c>
      <c r="D12" s="33" t="s">
        <v>113</v>
      </c>
      <c r="E12" s="33" t="s">
        <v>260</v>
      </c>
      <c r="F12" s="36">
        <v>38600</v>
      </c>
      <c r="G12" s="31" t="s">
        <v>47</v>
      </c>
      <c r="H12" s="10">
        <v>8</v>
      </c>
      <c r="I12" s="10" t="s">
        <v>60</v>
      </c>
      <c r="J12" s="23">
        <v>62</v>
      </c>
      <c r="K12" s="15">
        <f t="shared" si="0"/>
        <v>62</v>
      </c>
      <c r="L12" s="17" t="s">
        <v>49</v>
      </c>
    </row>
    <row r="13" spans="1:13" x14ac:dyDescent="0.25">
      <c r="A13" s="10">
        <v>9</v>
      </c>
      <c r="B13" s="10" t="s">
        <v>247</v>
      </c>
      <c r="C13" s="33" t="s">
        <v>176</v>
      </c>
      <c r="D13" s="33" t="s">
        <v>122</v>
      </c>
      <c r="E13" s="33" t="s">
        <v>123</v>
      </c>
      <c r="F13" s="36">
        <v>38437</v>
      </c>
      <c r="G13" s="31" t="s">
        <v>47</v>
      </c>
      <c r="H13" s="10">
        <v>8</v>
      </c>
      <c r="I13" s="10" t="s">
        <v>60</v>
      </c>
      <c r="J13" s="23">
        <v>51</v>
      </c>
      <c r="K13" s="15">
        <f t="shared" si="0"/>
        <v>51</v>
      </c>
      <c r="L13" s="17" t="s">
        <v>49</v>
      </c>
    </row>
    <row r="14" spans="1:13" ht="30" x14ac:dyDescent="0.25">
      <c r="A14" s="10">
        <v>10</v>
      </c>
      <c r="B14" s="10" t="s">
        <v>241</v>
      </c>
      <c r="C14" s="33" t="s">
        <v>261</v>
      </c>
      <c r="D14" s="33" t="s">
        <v>58</v>
      </c>
      <c r="E14" s="33" t="s">
        <v>120</v>
      </c>
      <c r="F14" s="36">
        <v>38537</v>
      </c>
      <c r="G14" s="31" t="s">
        <v>47</v>
      </c>
      <c r="H14" s="10">
        <v>8</v>
      </c>
      <c r="I14" s="10" t="s">
        <v>60</v>
      </c>
      <c r="J14" s="23">
        <v>59</v>
      </c>
      <c r="K14" s="15">
        <f t="shared" si="0"/>
        <v>59</v>
      </c>
      <c r="L14" s="17" t="s">
        <v>49</v>
      </c>
    </row>
    <row r="15" spans="1:13" ht="30" x14ac:dyDescent="0.25">
      <c r="A15" s="10">
        <v>11</v>
      </c>
      <c r="B15" s="10" t="s">
        <v>246</v>
      </c>
      <c r="C15" s="33" t="s">
        <v>262</v>
      </c>
      <c r="D15" s="33" t="s">
        <v>68</v>
      </c>
      <c r="E15" s="33" t="s">
        <v>76</v>
      </c>
      <c r="F15" s="36">
        <v>38482</v>
      </c>
      <c r="G15" s="31" t="s">
        <v>47</v>
      </c>
      <c r="H15" s="10">
        <v>8</v>
      </c>
      <c r="I15" s="10" t="s">
        <v>60</v>
      </c>
      <c r="J15" s="23">
        <v>56</v>
      </c>
      <c r="K15" s="15">
        <f t="shared" si="0"/>
        <v>56</v>
      </c>
      <c r="L15" s="17" t="s">
        <v>49</v>
      </c>
    </row>
    <row r="16" spans="1:13" x14ac:dyDescent="0.25">
      <c r="A16" s="10">
        <v>12</v>
      </c>
      <c r="B16" s="10" t="s">
        <v>245</v>
      </c>
      <c r="C16" s="33" t="s">
        <v>263</v>
      </c>
      <c r="D16" s="33" t="s">
        <v>122</v>
      </c>
      <c r="E16" s="33" t="s">
        <v>114</v>
      </c>
      <c r="F16" s="36">
        <v>38615</v>
      </c>
      <c r="G16" s="31" t="s">
        <v>47</v>
      </c>
      <c r="H16" s="10">
        <v>8</v>
      </c>
      <c r="I16" s="10" t="s">
        <v>60</v>
      </c>
      <c r="J16" s="23">
        <v>49</v>
      </c>
      <c r="K16" s="15">
        <f t="shared" si="0"/>
        <v>49</v>
      </c>
      <c r="L16" s="17" t="s">
        <v>49</v>
      </c>
    </row>
    <row r="17" spans="1:12" x14ac:dyDescent="0.25">
      <c r="A17" s="10">
        <v>13</v>
      </c>
      <c r="B17" s="10" t="s">
        <v>242</v>
      </c>
      <c r="C17" s="33" t="s">
        <v>264</v>
      </c>
      <c r="D17" s="33" t="s">
        <v>113</v>
      </c>
      <c r="E17" s="33" t="s">
        <v>52</v>
      </c>
      <c r="F17" s="36">
        <v>37963</v>
      </c>
      <c r="G17" s="31" t="s">
        <v>47</v>
      </c>
      <c r="H17" s="10">
        <v>8</v>
      </c>
      <c r="I17" s="10" t="s">
        <v>60</v>
      </c>
      <c r="J17" s="23">
        <v>51</v>
      </c>
      <c r="K17" s="15">
        <f t="shared" si="0"/>
        <v>51</v>
      </c>
      <c r="L17" s="17" t="s">
        <v>49</v>
      </c>
    </row>
    <row r="18" spans="1:12" x14ac:dyDescent="0.25">
      <c r="A18" s="10">
        <v>14</v>
      </c>
      <c r="B18" s="10" t="s">
        <v>243</v>
      </c>
      <c r="C18" s="33" t="s">
        <v>265</v>
      </c>
      <c r="D18" s="33" t="s">
        <v>122</v>
      </c>
      <c r="E18" s="33" t="s">
        <v>69</v>
      </c>
      <c r="F18" s="36">
        <v>38295</v>
      </c>
      <c r="G18" s="31" t="s">
        <v>47</v>
      </c>
      <c r="H18" s="10">
        <v>8</v>
      </c>
      <c r="I18" s="10" t="s">
        <v>60</v>
      </c>
      <c r="J18" s="23">
        <v>49</v>
      </c>
      <c r="K18" s="15">
        <f t="shared" si="0"/>
        <v>49</v>
      </c>
      <c r="L18" s="17" t="s">
        <v>49</v>
      </c>
    </row>
    <row r="19" spans="1:12" x14ac:dyDescent="0.25">
      <c r="A19" s="10">
        <v>15</v>
      </c>
      <c r="B19" s="10" t="s">
        <v>244</v>
      </c>
      <c r="C19" s="33" t="s">
        <v>266</v>
      </c>
      <c r="D19" s="33" t="s">
        <v>206</v>
      </c>
      <c r="E19" s="33" t="s">
        <v>167</v>
      </c>
      <c r="F19" s="36">
        <v>38498</v>
      </c>
      <c r="G19" s="31" t="s">
        <v>47</v>
      </c>
      <c r="H19" s="10">
        <v>8</v>
      </c>
      <c r="I19" s="10" t="s">
        <v>60</v>
      </c>
      <c r="J19" s="23">
        <v>45</v>
      </c>
      <c r="K19" s="15">
        <f t="shared" si="0"/>
        <v>45</v>
      </c>
      <c r="L19" s="17" t="s">
        <v>49</v>
      </c>
    </row>
    <row r="20" spans="1:12" x14ac:dyDescent="0.25">
      <c r="C20" s="40" t="s">
        <v>23</v>
      </c>
      <c r="D20" s="40"/>
      <c r="E20" s="40"/>
      <c r="F20" s="40"/>
      <c r="G20" s="40"/>
    </row>
    <row r="21" spans="1:12" x14ac:dyDescent="0.25">
      <c r="C21" s="40" t="s">
        <v>267</v>
      </c>
      <c r="D21" s="40"/>
      <c r="E21" s="40"/>
      <c r="F21" s="40"/>
      <c r="G21" s="40"/>
    </row>
    <row r="22" spans="1:12" x14ac:dyDescent="0.25">
      <c r="C22" s="40" t="s">
        <v>268</v>
      </c>
      <c r="D22" s="40"/>
      <c r="E22" s="40"/>
      <c r="F22" s="40"/>
      <c r="G22" s="40"/>
    </row>
    <row r="23" spans="1:12" x14ac:dyDescent="0.25">
      <c r="C23" s="40" t="s">
        <v>269</v>
      </c>
      <c r="D23" s="40"/>
      <c r="E23" s="40"/>
      <c r="F23" s="40"/>
      <c r="G23" s="40"/>
    </row>
    <row r="24" spans="1:12" x14ac:dyDescent="0.25">
      <c r="C24" s="40" t="s">
        <v>270</v>
      </c>
      <c r="D24" s="40"/>
      <c r="E24" s="40"/>
      <c r="F24" s="40"/>
      <c r="G24" s="40"/>
    </row>
  </sheetData>
  <autoFilter ref="A4:M4"/>
  <mergeCells count="8">
    <mergeCell ref="C23:G23"/>
    <mergeCell ref="C24:G24"/>
    <mergeCell ref="A1:L1"/>
    <mergeCell ref="B2:C2"/>
    <mergeCell ref="G2:J2"/>
    <mergeCell ref="C20:G20"/>
    <mergeCell ref="C21:G21"/>
    <mergeCell ref="C22:G22"/>
  </mergeCells>
  <pageMargins left="0.7" right="0.7" top="0.75" bottom="0.75" header="0.3" footer="0.3"/>
  <pageSetup paperSize="9" scale="62" orientation="landscape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topLeftCell="A4" zoomScale="80" zoomScaleNormal="80" zoomScaleSheetLayoutView="80" workbookViewId="0">
      <selection activeCell="G5" sqref="G5:I6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11.5703125" customWidth="1"/>
    <col min="5" max="5" width="13.7109375" bestFit="1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35">
      <c r="A2" s="3"/>
      <c r="B2" s="42" t="s">
        <v>27</v>
      </c>
      <c r="C2" s="42"/>
      <c r="G2" s="40" t="s">
        <v>186</v>
      </c>
      <c r="H2" s="40"/>
      <c r="I2" s="40"/>
      <c r="J2" s="40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 t="s">
        <v>187</v>
      </c>
      <c r="C5" s="13" t="s">
        <v>204</v>
      </c>
      <c r="D5" s="10" t="s">
        <v>205</v>
      </c>
      <c r="E5" s="10" t="s">
        <v>167</v>
      </c>
      <c r="F5" s="26">
        <v>38024</v>
      </c>
      <c r="G5" s="31" t="s">
        <v>47</v>
      </c>
      <c r="H5" s="10">
        <v>9</v>
      </c>
      <c r="I5" s="10" t="s">
        <v>33</v>
      </c>
      <c r="J5" s="14">
        <v>97.5</v>
      </c>
      <c r="K5" s="15">
        <f t="shared" ref="K5:K21" si="0">(J5*100)/100</f>
        <v>97.5</v>
      </c>
      <c r="L5" s="17" t="s">
        <v>49</v>
      </c>
    </row>
    <row r="6" spans="1:13" x14ac:dyDescent="0.25">
      <c r="A6" s="10">
        <v>2</v>
      </c>
      <c r="B6" s="10" t="s">
        <v>188</v>
      </c>
      <c r="C6" s="13" t="s">
        <v>125</v>
      </c>
      <c r="D6" s="10" t="s">
        <v>205</v>
      </c>
      <c r="E6" s="10" t="s">
        <v>76</v>
      </c>
      <c r="F6" s="35">
        <v>38044</v>
      </c>
      <c r="G6" s="31" t="s">
        <v>47</v>
      </c>
      <c r="H6" s="10">
        <v>9</v>
      </c>
      <c r="I6" s="10" t="s">
        <v>53</v>
      </c>
      <c r="J6" s="14">
        <v>96</v>
      </c>
      <c r="K6" s="15">
        <f t="shared" si="0"/>
        <v>96</v>
      </c>
      <c r="L6" s="17" t="s">
        <v>49</v>
      </c>
    </row>
    <row r="7" spans="1:13" x14ac:dyDescent="0.25">
      <c r="A7" s="10">
        <v>3</v>
      </c>
      <c r="B7" s="10" t="s">
        <v>189</v>
      </c>
      <c r="C7" s="33" t="s">
        <v>174</v>
      </c>
      <c r="D7" s="33" t="s">
        <v>206</v>
      </c>
      <c r="E7" s="33" t="s">
        <v>167</v>
      </c>
      <c r="F7" s="26">
        <v>38251</v>
      </c>
      <c r="G7" s="31" t="s">
        <v>47</v>
      </c>
      <c r="H7" s="10">
        <v>9</v>
      </c>
      <c r="I7" s="10" t="s">
        <v>53</v>
      </c>
      <c r="J7" s="14">
        <v>95</v>
      </c>
      <c r="K7" s="15">
        <f t="shared" si="0"/>
        <v>95</v>
      </c>
      <c r="L7" s="17" t="s">
        <v>49</v>
      </c>
    </row>
    <row r="8" spans="1:13" x14ac:dyDescent="0.25">
      <c r="A8" s="10">
        <v>4</v>
      </c>
      <c r="B8" s="10" t="s">
        <v>190</v>
      </c>
      <c r="C8" s="33" t="s">
        <v>207</v>
      </c>
      <c r="D8" s="33" t="s">
        <v>131</v>
      </c>
      <c r="E8" s="33" t="s">
        <v>59</v>
      </c>
      <c r="F8" s="36">
        <v>38267</v>
      </c>
      <c r="G8" s="31" t="s">
        <v>47</v>
      </c>
      <c r="H8" s="10">
        <v>9</v>
      </c>
      <c r="I8" s="10" t="s">
        <v>53</v>
      </c>
      <c r="J8" s="14">
        <v>95</v>
      </c>
      <c r="K8" s="15">
        <f t="shared" si="0"/>
        <v>95</v>
      </c>
      <c r="L8" s="17" t="s">
        <v>49</v>
      </c>
    </row>
    <row r="9" spans="1:13" ht="30" x14ac:dyDescent="0.25">
      <c r="A9" s="10">
        <v>5</v>
      </c>
      <c r="B9" s="10" t="s">
        <v>191</v>
      </c>
      <c r="C9" s="33" t="s">
        <v>209</v>
      </c>
      <c r="D9" s="33" t="s">
        <v>208</v>
      </c>
      <c r="E9" s="33" t="s">
        <v>120</v>
      </c>
      <c r="F9" s="36">
        <v>38048</v>
      </c>
      <c r="G9" s="31" t="s">
        <v>47</v>
      </c>
      <c r="H9" s="10">
        <v>9</v>
      </c>
      <c r="I9" s="10" t="s">
        <v>60</v>
      </c>
      <c r="J9" s="23">
        <v>89</v>
      </c>
      <c r="K9" s="15">
        <f t="shared" si="0"/>
        <v>89</v>
      </c>
      <c r="L9" s="17" t="s">
        <v>49</v>
      </c>
    </row>
    <row r="10" spans="1:13" x14ac:dyDescent="0.25">
      <c r="A10" s="10">
        <v>6</v>
      </c>
      <c r="B10" s="10" t="s">
        <v>192</v>
      </c>
      <c r="C10" s="33" t="s">
        <v>210</v>
      </c>
      <c r="D10" s="33" t="s">
        <v>211</v>
      </c>
      <c r="E10" s="33" t="s">
        <v>212</v>
      </c>
      <c r="F10" s="36">
        <v>38452</v>
      </c>
      <c r="G10" s="31" t="s">
        <v>47</v>
      </c>
      <c r="H10" s="10">
        <v>9</v>
      </c>
      <c r="I10" s="10" t="s">
        <v>60</v>
      </c>
      <c r="J10" s="23">
        <v>80.5</v>
      </c>
      <c r="K10" s="15">
        <f t="shared" si="0"/>
        <v>80.5</v>
      </c>
      <c r="L10" s="17" t="s">
        <v>49</v>
      </c>
    </row>
    <row r="11" spans="1:13" x14ac:dyDescent="0.25">
      <c r="A11" s="10">
        <v>7</v>
      </c>
      <c r="B11" s="10" t="s">
        <v>193</v>
      </c>
      <c r="C11" s="33" t="s">
        <v>213</v>
      </c>
      <c r="D11" s="33" t="s">
        <v>128</v>
      </c>
      <c r="E11" s="33" t="s">
        <v>46</v>
      </c>
      <c r="F11" s="36">
        <v>38215</v>
      </c>
      <c r="G11" s="31" t="s">
        <v>47</v>
      </c>
      <c r="H11" s="10">
        <v>9</v>
      </c>
      <c r="I11" s="10" t="s">
        <v>60</v>
      </c>
      <c r="J11" s="23">
        <v>52</v>
      </c>
      <c r="K11" s="15">
        <f t="shared" si="0"/>
        <v>52</v>
      </c>
      <c r="L11" s="17" t="s">
        <v>49</v>
      </c>
    </row>
    <row r="12" spans="1:13" x14ac:dyDescent="0.25">
      <c r="A12" s="10">
        <v>8</v>
      </c>
      <c r="B12" s="10" t="s">
        <v>194</v>
      </c>
      <c r="C12" s="33" t="s">
        <v>214</v>
      </c>
      <c r="D12" s="33" t="s">
        <v>215</v>
      </c>
      <c r="E12" s="33" t="s">
        <v>216</v>
      </c>
      <c r="F12" s="36">
        <v>38460</v>
      </c>
      <c r="G12" s="31" t="s">
        <v>47</v>
      </c>
      <c r="H12" s="10">
        <v>9</v>
      </c>
      <c r="I12" s="10" t="s">
        <v>60</v>
      </c>
      <c r="J12" s="23">
        <v>73.5</v>
      </c>
      <c r="K12" s="15">
        <f t="shared" si="0"/>
        <v>73.5</v>
      </c>
      <c r="L12" s="17" t="s">
        <v>49</v>
      </c>
    </row>
    <row r="13" spans="1:13" x14ac:dyDescent="0.25">
      <c r="A13" s="10">
        <v>9</v>
      </c>
      <c r="B13" s="10" t="s">
        <v>197</v>
      </c>
      <c r="C13" s="33" t="s">
        <v>217</v>
      </c>
      <c r="D13" s="33" t="s">
        <v>89</v>
      </c>
      <c r="E13" s="33" t="s">
        <v>218</v>
      </c>
      <c r="F13" s="36">
        <v>38467</v>
      </c>
      <c r="G13" s="31" t="s">
        <v>47</v>
      </c>
      <c r="H13" s="10">
        <v>9</v>
      </c>
      <c r="I13" s="10" t="s">
        <v>60</v>
      </c>
      <c r="J13" s="23">
        <v>68</v>
      </c>
      <c r="K13" s="15">
        <f t="shared" si="0"/>
        <v>68</v>
      </c>
      <c r="L13" s="17" t="s">
        <v>49</v>
      </c>
    </row>
    <row r="14" spans="1:13" x14ac:dyDescent="0.25">
      <c r="A14" s="10">
        <v>10</v>
      </c>
      <c r="B14" s="10" t="s">
        <v>195</v>
      </c>
      <c r="C14" s="33" t="s">
        <v>137</v>
      </c>
      <c r="D14" s="33" t="s">
        <v>205</v>
      </c>
      <c r="E14" s="33" t="s">
        <v>59</v>
      </c>
      <c r="F14" s="36">
        <v>38141</v>
      </c>
      <c r="G14" s="31" t="s">
        <v>47</v>
      </c>
      <c r="H14" s="10">
        <v>9</v>
      </c>
      <c r="I14" s="10" t="s">
        <v>60</v>
      </c>
      <c r="J14" s="23">
        <v>80</v>
      </c>
      <c r="K14" s="15">
        <f t="shared" si="0"/>
        <v>80</v>
      </c>
      <c r="L14" s="17" t="s">
        <v>49</v>
      </c>
    </row>
    <row r="15" spans="1:13" x14ac:dyDescent="0.25">
      <c r="A15" s="10">
        <v>11</v>
      </c>
      <c r="B15" s="10" t="s">
        <v>198</v>
      </c>
      <c r="C15" s="33" t="s">
        <v>219</v>
      </c>
      <c r="D15" s="33" t="s">
        <v>220</v>
      </c>
      <c r="E15" s="33" t="s">
        <v>132</v>
      </c>
      <c r="F15" s="36">
        <v>38353</v>
      </c>
      <c r="G15" s="31" t="s">
        <v>47</v>
      </c>
      <c r="H15" s="10">
        <v>9</v>
      </c>
      <c r="I15" s="10" t="s">
        <v>60</v>
      </c>
      <c r="J15" s="23">
        <v>81</v>
      </c>
      <c r="K15" s="15">
        <f t="shared" si="0"/>
        <v>81</v>
      </c>
      <c r="L15" s="17" t="s">
        <v>49</v>
      </c>
    </row>
    <row r="16" spans="1:13" x14ac:dyDescent="0.25">
      <c r="A16" s="10">
        <v>12</v>
      </c>
      <c r="B16" s="10" t="s">
        <v>196</v>
      </c>
      <c r="C16" s="33" t="s">
        <v>221</v>
      </c>
      <c r="D16" s="33" t="s">
        <v>84</v>
      </c>
      <c r="E16" s="33" t="s">
        <v>52</v>
      </c>
      <c r="F16" s="36">
        <v>38305</v>
      </c>
      <c r="G16" s="31" t="s">
        <v>47</v>
      </c>
      <c r="H16" s="10">
        <v>9</v>
      </c>
      <c r="I16" s="10" t="s">
        <v>60</v>
      </c>
      <c r="J16" s="23">
        <v>79</v>
      </c>
      <c r="K16" s="15">
        <f t="shared" si="0"/>
        <v>79</v>
      </c>
      <c r="L16" s="17" t="s">
        <v>49</v>
      </c>
    </row>
    <row r="17" spans="1:12" x14ac:dyDescent="0.25">
      <c r="A17" s="10">
        <v>13</v>
      </c>
      <c r="B17" s="10" t="s">
        <v>199</v>
      </c>
      <c r="C17" s="33" t="s">
        <v>222</v>
      </c>
      <c r="D17" s="33" t="s">
        <v>205</v>
      </c>
      <c r="E17" s="33" t="s">
        <v>223</v>
      </c>
      <c r="F17" s="36">
        <v>38227</v>
      </c>
      <c r="G17" s="31" t="s">
        <v>47</v>
      </c>
      <c r="H17" s="10">
        <v>9</v>
      </c>
      <c r="I17" s="10" t="s">
        <v>60</v>
      </c>
      <c r="J17" s="23">
        <v>59</v>
      </c>
      <c r="K17" s="15">
        <f t="shared" si="0"/>
        <v>59</v>
      </c>
      <c r="L17" s="17" t="s">
        <v>49</v>
      </c>
    </row>
    <row r="18" spans="1:12" x14ac:dyDescent="0.25">
      <c r="A18" s="10">
        <v>14</v>
      </c>
      <c r="B18" s="10" t="s">
        <v>200</v>
      </c>
      <c r="C18" s="33" t="s">
        <v>224</v>
      </c>
      <c r="D18" s="33" t="s">
        <v>68</v>
      </c>
      <c r="E18" s="33" t="s">
        <v>225</v>
      </c>
      <c r="F18" s="36">
        <v>38065</v>
      </c>
      <c r="G18" s="31" t="s">
        <v>47</v>
      </c>
      <c r="H18" s="10">
        <v>9</v>
      </c>
      <c r="I18" s="10" t="s">
        <v>60</v>
      </c>
      <c r="J18" s="23">
        <v>78</v>
      </c>
      <c r="K18" s="15">
        <f t="shared" si="0"/>
        <v>78</v>
      </c>
      <c r="L18" s="17" t="s">
        <v>49</v>
      </c>
    </row>
    <row r="19" spans="1:12" x14ac:dyDescent="0.25">
      <c r="A19" s="10">
        <v>15</v>
      </c>
      <c r="B19" s="10" t="s">
        <v>201</v>
      </c>
      <c r="C19" s="33" t="s">
        <v>226</v>
      </c>
      <c r="D19" s="33" t="s">
        <v>227</v>
      </c>
      <c r="E19" s="33" t="s">
        <v>228</v>
      </c>
      <c r="F19" s="36">
        <v>38353</v>
      </c>
      <c r="G19" s="31" t="s">
        <v>47</v>
      </c>
      <c r="H19" s="10">
        <v>9</v>
      </c>
      <c r="I19" s="10" t="s">
        <v>60</v>
      </c>
      <c r="J19" s="23">
        <v>55</v>
      </c>
      <c r="K19" s="15">
        <f t="shared" si="0"/>
        <v>55</v>
      </c>
      <c r="L19" s="17" t="s">
        <v>49</v>
      </c>
    </row>
    <row r="20" spans="1:12" x14ac:dyDescent="0.25">
      <c r="A20" s="10">
        <v>16</v>
      </c>
      <c r="B20" s="10" t="s">
        <v>202</v>
      </c>
      <c r="C20" s="33" t="s">
        <v>229</v>
      </c>
      <c r="D20" s="33" t="s">
        <v>131</v>
      </c>
      <c r="E20" s="33" t="s">
        <v>136</v>
      </c>
      <c r="F20" s="36">
        <v>38202</v>
      </c>
      <c r="G20" s="31" t="s">
        <v>47</v>
      </c>
      <c r="H20" s="10">
        <v>9</v>
      </c>
      <c r="I20" s="10" t="s">
        <v>60</v>
      </c>
      <c r="J20" s="23">
        <v>76.5</v>
      </c>
      <c r="K20" s="15">
        <f t="shared" si="0"/>
        <v>76.5</v>
      </c>
      <c r="L20" s="17" t="s">
        <v>49</v>
      </c>
    </row>
    <row r="21" spans="1:12" x14ac:dyDescent="0.25">
      <c r="A21" s="10">
        <v>17</v>
      </c>
      <c r="B21" s="10" t="s">
        <v>203</v>
      </c>
      <c r="C21" s="33" t="s">
        <v>230</v>
      </c>
      <c r="D21" s="33" t="s">
        <v>231</v>
      </c>
      <c r="E21" s="33" t="s">
        <v>232</v>
      </c>
      <c r="F21" s="36">
        <v>37724</v>
      </c>
      <c r="G21" s="31" t="s">
        <v>47</v>
      </c>
      <c r="H21" s="10">
        <v>9</v>
      </c>
      <c r="I21" s="10" t="s">
        <v>60</v>
      </c>
      <c r="J21" s="23">
        <v>65.5</v>
      </c>
      <c r="K21" s="15">
        <f t="shared" si="0"/>
        <v>65.5</v>
      </c>
      <c r="L21" s="17" t="s">
        <v>49</v>
      </c>
    </row>
    <row r="22" spans="1:12" x14ac:dyDescent="0.25">
      <c r="C22" s="43" t="s">
        <v>23</v>
      </c>
      <c r="D22" s="43"/>
      <c r="E22" s="43"/>
      <c r="F22" s="43"/>
      <c r="G22" s="43"/>
    </row>
    <row r="23" spans="1:12" x14ac:dyDescent="0.25">
      <c r="C23" s="40" t="s">
        <v>184</v>
      </c>
      <c r="D23" s="40"/>
      <c r="E23" s="40"/>
      <c r="F23" s="40"/>
      <c r="G23" s="40"/>
    </row>
    <row r="24" spans="1:12" x14ac:dyDescent="0.25">
      <c r="C24" s="40" t="s">
        <v>233</v>
      </c>
      <c r="D24" s="40"/>
      <c r="E24" s="40"/>
      <c r="F24" s="40"/>
      <c r="G24" s="40"/>
    </row>
    <row r="25" spans="1:12" x14ac:dyDescent="0.25">
      <c r="C25" s="40" t="s">
        <v>234</v>
      </c>
      <c r="D25" s="40"/>
      <c r="E25" s="40"/>
      <c r="F25" s="40"/>
      <c r="G25" s="40"/>
    </row>
    <row r="26" spans="1:12" x14ac:dyDescent="0.25">
      <c r="C26" s="40" t="s">
        <v>23</v>
      </c>
      <c r="D26" s="40"/>
      <c r="E26" s="40"/>
      <c r="F26" s="40"/>
      <c r="G26" s="40"/>
    </row>
  </sheetData>
  <autoFilter ref="A4:M4"/>
  <mergeCells count="8">
    <mergeCell ref="C25:G25"/>
    <mergeCell ref="C26:G26"/>
    <mergeCell ref="A1:L1"/>
    <mergeCell ref="B2:C2"/>
    <mergeCell ref="G2:J2"/>
    <mergeCell ref="C22:G22"/>
    <mergeCell ref="C23:G23"/>
    <mergeCell ref="C24:G24"/>
  </mergeCells>
  <pageMargins left="0.7" right="0.7" top="0.75" bottom="0.75" header="0.3" footer="0.3"/>
  <pageSetup paperSize="9" scale="62" orientation="landscape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view="pageBreakPreview" zoomScale="80" zoomScaleNormal="80" zoomScaleSheetLayoutView="80" workbookViewId="0">
      <selection activeCell="I11" sqref="I11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11.140625" customWidth="1"/>
    <col min="5" max="5" width="17.42578125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35">
      <c r="A2" s="3"/>
      <c r="B2" s="42" t="s">
        <v>27</v>
      </c>
      <c r="C2" s="42"/>
      <c r="G2" s="40" t="s">
        <v>186</v>
      </c>
      <c r="H2" s="40"/>
      <c r="I2" s="40"/>
      <c r="J2" s="40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 t="s">
        <v>271</v>
      </c>
      <c r="C5" s="13" t="s">
        <v>280</v>
      </c>
      <c r="D5" s="10" t="s">
        <v>281</v>
      </c>
      <c r="E5" s="10" t="s">
        <v>216</v>
      </c>
      <c r="F5" s="26">
        <v>37839</v>
      </c>
      <c r="G5" s="31" t="s">
        <v>47</v>
      </c>
      <c r="H5" s="10">
        <v>10</v>
      </c>
      <c r="I5" s="10" t="s">
        <v>33</v>
      </c>
      <c r="J5" s="14">
        <v>95</v>
      </c>
      <c r="K5" s="15">
        <f t="shared" ref="K5:K12" si="0">(J5*100)/100</f>
        <v>95</v>
      </c>
      <c r="L5" s="17" t="s">
        <v>49</v>
      </c>
    </row>
    <row r="6" spans="1:13" x14ac:dyDescent="0.25">
      <c r="A6" s="10">
        <v>2</v>
      </c>
      <c r="B6" s="10" t="s">
        <v>272</v>
      </c>
      <c r="C6" s="13" t="s">
        <v>282</v>
      </c>
      <c r="D6" s="10" t="s">
        <v>55</v>
      </c>
      <c r="E6" s="10" t="s">
        <v>87</v>
      </c>
      <c r="F6" s="35">
        <v>37896</v>
      </c>
      <c r="G6" s="31" t="s">
        <v>47</v>
      </c>
      <c r="H6" s="10">
        <v>10</v>
      </c>
      <c r="I6" s="10" t="s">
        <v>53</v>
      </c>
      <c r="J6" s="14">
        <v>94</v>
      </c>
      <c r="K6" s="15">
        <f t="shared" si="0"/>
        <v>94</v>
      </c>
      <c r="L6" s="17" t="s">
        <v>49</v>
      </c>
    </row>
    <row r="7" spans="1:13" x14ac:dyDescent="0.25">
      <c r="A7" s="10">
        <v>3</v>
      </c>
      <c r="B7" s="10" t="s">
        <v>273</v>
      </c>
      <c r="C7" s="33" t="s">
        <v>283</v>
      </c>
      <c r="D7" s="33" t="s">
        <v>62</v>
      </c>
      <c r="E7" s="33" t="s">
        <v>120</v>
      </c>
      <c r="F7" s="26">
        <v>37905</v>
      </c>
      <c r="G7" s="31" t="s">
        <v>47</v>
      </c>
      <c r="H7" s="10">
        <v>10</v>
      </c>
      <c r="I7" s="10" t="s">
        <v>279</v>
      </c>
      <c r="J7" s="14">
        <v>51</v>
      </c>
      <c r="K7" s="15">
        <f t="shared" si="0"/>
        <v>51</v>
      </c>
      <c r="L7" s="17" t="s">
        <v>49</v>
      </c>
    </row>
    <row r="8" spans="1:13" x14ac:dyDescent="0.25">
      <c r="A8" s="10">
        <v>4</v>
      </c>
      <c r="B8" s="10" t="s">
        <v>274</v>
      </c>
      <c r="C8" s="33" t="s">
        <v>284</v>
      </c>
      <c r="D8" s="33" t="s">
        <v>51</v>
      </c>
      <c r="E8" s="33" t="s">
        <v>76</v>
      </c>
      <c r="F8" s="36">
        <v>38051</v>
      </c>
      <c r="G8" s="31" t="s">
        <v>47</v>
      </c>
      <c r="H8" s="10">
        <v>10</v>
      </c>
      <c r="I8" s="10" t="s">
        <v>279</v>
      </c>
      <c r="J8" s="14">
        <v>60</v>
      </c>
      <c r="K8" s="15">
        <f t="shared" si="0"/>
        <v>60</v>
      </c>
      <c r="L8" s="17" t="s">
        <v>49</v>
      </c>
    </row>
    <row r="9" spans="1:13" x14ac:dyDescent="0.25">
      <c r="A9" s="10">
        <v>5</v>
      </c>
      <c r="B9" s="10" t="s">
        <v>275</v>
      </c>
      <c r="C9" s="33" t="s">
        <v>285</v>
      </c>
      <c r="D9" s="33" t="s">
        <v>205</v>
      </c>
      <c r="E9" s="33" t="s">
        <v>286</v>
      </c>
      <c r="F9" s="36">
        <v>37710</v>
      </c>
      <c r="G9" s="31" t="s">
        <v>47</v>
      </c>
      <c r="H9" s="10">
        <v>10</v>
      </c>
      <c r="I9" s="10" t="s">
        <v>279</v>
      </c>
      <c r="J9" s="23">
        <v>58</v>
      </c>
      <c r="K9" s="15">
        <f t="shared" si="0"/>
        <v>58</v>
      </c>
      <c r="L9" s="17" t="s">
        <v>49</v>
      </c>
    </row>
    <row r="10" spans="1:13" x14ac:dyDescent="0.25">
      <c r="A10" s="10">
        <v>6</v>
      </c>
      <c r="B10" s="10" t="s">
        <v>276</v>
      </c>
      <c r="C10" s="33" t="s">
        <v>287</v>
      </c>
      <c r="D10" s="33" t="s">
        <v>288</v>
      </c>
      <c r="E10" s="33" t="s">
        <v>225</v>
      </c>
      <c r="F10" s="36">
        <v>37705</v>
      </c>
      <c r="G10" s="31" t="s">
        <v>47</v>
      </c>
      <c r="H10" s="10">
        <v>10</v>
      </c>
      <c r="I10" s="10" t="s">
        <v>279</v>
      </c>
      <c r="J10" s="23">
        <v>68</v>
      </c>
      <c r="K10" s="15">
        <f t="shared" si="0"/>
        <v>68</v>
      </c>
      <c r="L10" s="17" t="s">
        <v>49</v>
      </c>
    </row>
    <row r="11" spans="1:13" x14ac:dyDescent="0.25">
      <c r="A11" s="10">
        <v>7</v>
      </c>
      <c r="B11" s="10" t="s">
        <v>277</v>
      </c>
      <c r="C11" s="33" t="s">
        <v>289</v>
      </c>
      <c r="D11" s="33" t="s">
        <v>68</v>
      </c>
      <c r="E11" s="33" t="s">
        <v>179</v>
      </c>
      <c r="F11" s="36">
        <v>37925</v>
      </c>
      <c r="G11" s="31" t="s">
        <v>47</v>
      </c>
      <c r="H11" s="10">
        <v>10</v>
      </c>
      <c r="I11" s="10" t="s">
        <v>306</v>
      </c>
      <c r="J11" s="23">
        <v>72</v>
      </c>
      <c r="K11" s="15">
        <f t="shared" si="0"/>
        <v>72</v>
      </c>
      <c r="L11" s="17" t="s">
        <v>49</v>
      </c>
    </row>
    <row r="12" spans="1:13" x14ac:dyDescent="0.25">
      <c r="A12" s="10">
        <v>8</v>
      </c>
      <c r="B12" s="10" t="s">
        <v>278</v>
      </c>
      <c r="C12" s="33" t="s">
        <v>290</v>
      </c>
      <c r="D12" s="33" t="s">
        <v>117</v>
      </c>
      <c r="E12" s="33" t="s">
        <v>120</v>
      </c>
      <c r="F12" s="36">
        <v>37672</v>
      </c>
      <c r="G12" s="31" t="s">
        <v>47</v>
      </c>
      <c r="H12" s="10">
        <v>10</v>
      </c>
      <c r="I12" s="10" t="s">
        <v>279</v>
      </c>
      <c r="J12" s="23">
        <v>70</v>
      </c>
      <c r="K12" s="15">
        <f t="shared" si="0"/>
        <v>70</v>
      </c>
      <c r="L12" s="13"/>
    </row>
    <row r="13" spans="1:13" x14ac:dyDescent="0.25">
      <c r="C13" s="40" t="s">
        <v>23</v>
      </c>
      <c r="D13" s="40"/>
      <c r="E13" s="40"/>
      <c r="F13" s="40"/>
      <c r="G13" s="40"/>
    </row>
    <row r="14" spans="1:13" x14ac:dyDescent="0.25">
      <c r="C14" s="40" t="s">
        <v>184</v>
      </c>
      <c r="D14" s="40"/>
      <c r="E14" s="40"/>
      <c r="F14" s="40"/>
      <c r="G14" s="40"/>
    </row>
    <row r="15" spans="1:13" x14ac:dyDescent="0.25">
      <c r="C15" s="40" t="s">
        <v>233</v>
      </c>
      <c r="D15" s="40"/>
      <c r="E15" s="40"/>
      <c r="F15" s="40"/>
      <c r="G15" s="40"/>
    </row>
    <row r="16" spans="1:13" x14ac:dyDescent="0.25">
      <c r="C16" s="40" t="s">
        <v>291</v>
      </c>
      <c r="D16" s="40"/>
      <c r="E16" s="40"/>
      <c r="F16" s="40"/>
      <c r="G16" s="40"/>
    </row>
    <row r="17" spans="3:7" x14ac:dyDescent="0.25">
      <c r="C17" s="40" t="s">
        <v>23</v>
      </c>
      <c r="D17" s="40"/>
      <c r="E17" s="40"/>
      <c r="F17" s="40"/>
      <c r="G17" s="40"/>
    </row>
  </sheetData>
  <autoFilter ref="A4:M4"/>
  <mergeCells count="8">
    <mergeCell ref="C16:G16"/>
    <mergeCell ref="C17:G17"/>
    <mergeCell ref="A1:L1"/>
    <mergeCell ref="B2:C2"/>
    <mergeCell ref="G2:J2"/>
    <mergeCell ref="C13:G13"/>
    <mergeCell ref="C14:G14"/>
    <mergeCell ref="C15:G15"/>
  </mergeCells>
  <pageMargins left="0.7" right="0.7" top="0.75" bottom="0.75" header="0.3" footer="0.3"/>
  <pageSetup paperSize="9" scale="62" orientation="landscape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I9" sqref="I9"/>
    </sheetView>
  </sheetViews>
  <sheetFormatPr defaultRowHeight="15" x14ac:dyDescent="0.25"/>
  <cols>
    <col min="1" max="1" width="6.28515625" bestFit="1" customWidth="1"/>
    <col min="2" max="2" width="7.85546875" bestFit="1" customWidth="1"/>
    <col min="3" max="3" width="16.42578125" customWidth="1"/>
    <col min="4" max="4" width="16.5703125" customWidth="1"/>
    <col min="5" max="5" width="13.7109375" bestFit="1" customWidth="1"/>
    <col min="6" max="6" width="19.28515625" bestFit="1" customWidth="1"/>
    <col min="7" max="7" width="29.28515625" bestFit="1" customWidth="1"/>
    <col min="8" max="8" width="9.28515625" bestFit="1" customWidth="1"/>
    <col min="9" max="9" width="13.5703125" bestFit="1" customWidth="1"/>
    <col min="10" max="10" width="11.42578125" bestFit="1" customWidth="1"/>
    <col min="11" max="11" width="15.7109375" bestFit="1" customWidth="1"/>
    <col min="12" max="12" width="19.28515625" bestFit="1" customWidth="1"/>
    <col min="13" max="13" width="0.140625" customWidth="1"/>
  </cols>
  <sheetData>
    <row r="1" spans="1:13" ht="21" x14ac:dyDescent="0.35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35">
      <c r="A2" s="3"/>
      <c r="B2" s="42" t="s">
        <v>27</v>
      </c>
      <c r="C2" s="42"/>
      <c r="G2" s="40" t="s">
        <v>186</v>
      </c>
      <c r="H2" s="40"/>
      <c r="I2" s="40"/>
      <c r="J2" s="40"/>
      <c r="K2" s="2"/>
      <c r="L2" s="2"/>
      <c r="M2" s="2"/>
    </row>
    <row r="3" spans="1:13" ht="18.75" x14ac:dyDescent="0.3">
      <c r="A3" s="3"/>
      <c r="J3" s="2"/>
      <c r="K3" s="2"/>
      <c r="L3" s="2"/>
      <c r="M3" s="2"/>
    </row>
    <row r="4" spans="1:13" ht="26.25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25">
      <c r="A5" s="10">
        <v>1</v>
      </c>
      <c r="B5" s="10" t="s">
        <v>292</v>
      </c>
      <c r="C5" s="13" t="s">
        <v>298</v>
      </c>
      <c r="D5" s="10" t="s">
        <v>299</v>
      </c>
      <c r="E5" s="10" t="s">
        <v>167</v>
      </c>
      <c r="F5" s="26">
        <v>37530</v>
      </c>
      <c r="G5" s="31" t="s">
        <v>47</v>
      </c>
      <c r="H5" s="10">
        <v>11</v>
      </c>
      <c r="I5" s="10" t="s">
        <v>33</v>
      </c>
      <c r="J5" s="14">
        <v>89</v>
      </c>
      <c r="K5" s="15">
        <f t="shared" ref="K5:K10" si="0">(J5*100)/100</f>
        <v>89</v>
      </c>
      <c r="L5" s="17" t="s">
        <v>49</v>
      </c>
    </row>
    <row r="6" spans="1:13" x14ac:dyDescent="0.25">
      <c r="A6" s="10">
        <v>2</v>
      </c>
      <c r="B6" s="10" t="s">
        <v>293</v>
      </c>
      <c r="C6" s="13" t="s">
        <v>170</v>
      </c>
      <c r="D6" s="10" t="s">
        <v>300</v>
      </c>
      <c r="E6" s="10" t="s">
        <v>301</v>
      </c>
      <c r="F6" s="35">
        <v>37590</v>
      </c>
      <c r="G6" s="31" t="s">
        <v>47</v>
      </c>
      <c r="H6" s="10">
        <v>11</v>
      </c>
      <c r="I6" s="10" t="s">
        <v>53</v>
      </c>
      <c r="J6" s="14">
        <v>65</v>
      </c>
      <c r="K6" s="15">
        <f t="shared" si="0"/>
        <v>65</v>
      </c>
      <c r="L6" s="17" t="s">
        <v>49</v>
      </c>
    </row>
    <row r="7" spans="1:13" ht="30" x14ac:dyDescent="0.25">
      <c r="A7" s="10">
        <v>3</v>
      </c>
      <c r="B7" s="10" t="s">
        <v>294</v>
      </c>
      <c r="C7" s="33" t="s">
        <v>302</v>
      </c>
      <c r="D7" s="33" t="s">
        <v>205</v>
      </c>
      <c r="E7" s="33" t="s">
        <v>120</v>
      </c>
      <c r="F7" s="26">
        <v>37713</v>
      </c>
      <c r="G7" s="31" t="s">
        <v>47</v>
      </c>
      <c r="H7" s="10">
        <v>11</v>
      </c>
      <c r="I7" s="10" t="s">
        <v>53</v>
      </c>
      <c r="J7" s="14">
        <v>79</v>
      </c>
      <c r="K7" s="15">
        <f t="shared" si="0"/>
        <v>79</v>
      </c>
      <c r="L7" s="17" t="s">
        <v>49</v>
      </c>
    </row>
    <row r="8" spans="1:13" x14ac:dyDescent="0.25">
      <c r="A8" s="10">
        <v>4</v>
      </c>
      <c r="B8" s="10" t="s">
        <v>295</v>
      </c>
      <c r="C8" s="33" t="s">
        <v>124</v>
      </c>
      <c r="D8" s="33" t="s">
        <v>84</v>
      </c>
      <c r="E8" s="33" t="s">
        <v>301</v>
      </c>
      <c r="F8" s="36">
        <v>37505</v>
      </c>
      <c r="G8" s="31" t="s">
        <v>47</v>
      </c>
      <c r="H8" s="10">
        <v>11</v>
      </c>
      <c r="I8" s="10" t="s">
        <v>279</v>
      </c>
      <c r="J8" s="14">
        <v>56</v>
      </c>
      <c r="K8" s="15">
        <f t="shared" si="0"/>
        <v>56</v>
      </c>
      <c r="L8" s="17" t="s">
        <v>49</v>
      </c>
    </row>
    <row r="9" spans="1:13" ht="30" x14ac:dyDescent="0.25">
      <c r="A9" s="10">
        <v>5</v>
      </c>
      <c r="B9" s="10" t="s">
        <v>296</v>
      </c>
      <c r="C9" s="33" t="s">
        <v>290</v>
      </c>
      <c r="D9" s="33" t="s">
        <v>303</v>
      </c>
      <c r="E9" s="33" t="s">
        <v>120</v>
      </c>
      <c r="F9" s="36">
        <v>37310</v>
      </c>
      <c r="G9" s="31" t="s">
        <v>47</v>
      </c>
      <c r="H9" s="10">
        <v>11</v>
      </c>
      <c r="I9" s="10" t="s">
        <v>279</v>
      </c>
      <c r="J9" s="23">
        <v>52</v>
      </c>
      <c r="K9" s="15">
        <f t="shared" si="0"/>
        <v>52</v>
      </c>
      <c r="L9" s="17" t="s">
        <v>49</v>
      </c>
    </row>
    <row r="10" spans="1:13" x14ac:dyDescent="0.25">
      <c r="A10" s="10">
        <v>6</v>
      </c>
      <c r="B10" s="10" t="s">
        <v>297</v>
      </c>
      <c r="C10" s="34" t="s">
        <v>304</v>
      </c>
      <c r="D10" s="34" t="s">
        <v>122</v>
      </c>
      <c r="E10" s="34" t="s">
        <v>59</v>
      </c>
      <c r="F10" s="36">
        <v>37416</v>
      </c>
      <c r="G10" s="31" t="s">
        <v>47</v>
      </c>
      <c r="H10" s="10">
        <v>11</v>
      </c>
      <c r="I10" s="10" t="s">
        <v>279</v>
      </c>
      <c r="J10" s="14">
        <v>60</v>
      </c>
      <c r="K10" s="15">
        <f t="shared" si="0"/>
        <v>60</v>
      </c>
      <c r="L10" s="17" t="s">
        <v>49</v>
      </c>
    </row>
    <row r="11" spans="1:13" x14ac:dyDescent="0.25">
      <c r="C11" s="40" t="s">
        <v>23</v>
      </c>
      <c r="D11" s="40"/>
      <c r="E11" s="40"/>
      <c r="F11" s="40"/>
      <c r="G11" s="40"/>
    </row>
    <row r="12" spans="1:13" x14ac:dyDescent="0.25">
      <c r="C12" s="40" t="s">
        <v>184</v>
      </c>
      <c r="D12" s="40"/>
      <c r="E12" s="40"/>
      <c r="F12" s="40"/>
      <c r="G12" s="40"/>
    </row>
    <row r="13" spans="1:13" x14ac:dyDescent="0.25">
      <c r="C13" s="40" t="s">
        <v>92</v>
      </c>
      <c r="D13" s="40"/>
      <c r="E13" s="40"/>
      <c r="F13" s="40"/>
      <c r="G13" s="40"/>
    </row>
    <row r="14" spans="1:13" x14ac:dyDescent="0.25">
      <c r="C14" s="40" t="s">
        <v>305</v>
      </c>
      <c r="D14" s="40"/>
      <c r="E14" s="40"/>
      <c r="F14" s="40"/>
      <c r="G14" s="40"/>
    </row>
    <row r="15" spans="1:13" x14ac:dyDescent="0.25">
      <c r="C15" s="40" t="s">
        <v>23</v>
      </c>
      <c r="D15" s="40"/>
      <c r="E15" s="40"/>
      <c r="F15" s="40"/>
      <c r="G15" s="40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L5" sqref="L5"/>
    </sheetView>
  </sheetViews>
  <sheetFormatPr defaultRowHeight="15" x14ac:dyDescent="0.25"/>
  <cols>
    <col min="1" max="1" width="3.5703125" customWidth="1"/>
    <col min="2" max="2" width="10.42578125" customWidth="1"/>
    <col min="3" max="3" width="19.28515625" customWidth="1"/>
    <col min="4" max="4" width="13.5703125" customWidth="1"/>
    <col min="5" max="5" width="16.140625" customWidth="1"/>
    <col min="6" max="6" width="15.140625" customWidth="1"/>
    <col min="7" max="7" width="31.7109375" customWidth="1"/>
    <col min="8" max="8" width="6.5703125" customWidth="1"/>
    <col min="9" max="9" width="11.42578125" customWidth="1"/>
    <col min="10" max="10" width="8.5703125" customWidth="1"/>
    <col min="11" max="11" width="11" customWidth="1"/>
    <col min="12" max="12" width="16.140625" customWidth="1"/>
    <col min="13" max="13" width="0.140625" customWidth="1"/>
  </cols>
  <sheetData>
    <row r="1" spans="1:15" ht="21" x14ac:dyDescent="0.35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  <c r="N1" s="2"/>
      <c r="O1" s="2"/>
    </row>
    <row r="2" spans="1:15" ht="21" x14ac:dyDescent="0.35">
      <c r="A2" s="3"/>
      <c r="B2" s="42" t="s">
        <v>24</v>
      </c>
      <c r="C2" s="42"/>
      <c r="G2" s="40" t="s">
        <v>34</v>
      </c>
      <c r="H2" s="40"/>
      <c r="I2" s="40"/>
      <c r="J2" s="40"/>
      <c r="K2" s="2"/>
      <c r="L2" s="2"/>
      <c r="M2" s="2"/>
      <c r="N2" s="44"/>
      <c r="O2" s="44"/>
    </row>
    <row r="3" spans="1:15" ht="18.75" x14ac:dyDescent="0.3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25">
      <c r="A5" s="10">
        <v>2</v>
      </c>
      <c r="B5" s="10" t="s">
        <v>28</v>
      </c>
      <c r="C5" s="33" t="s">
        <v>29</v>
      </c>
      <c r="D5" s="33" t="s">
        <v>30</v>
      </c>
      <c r="E5" s="33" t="s">
        <v>31</v>
      </c>
      <c r="F5" s="26">
        <v>39534</v>
      </c>
      <c r="G5" s="32" t="s">
        <v>32</v>
      </c>
      <c r="H5" s="32">
        <v>5</v>
      </c>
      <c r="I5" s="10" t="s">
        <v>33</v>
      </c>
      <c r="J5" s="14">
        <v>60</v>
      </c>
      <c r="K5" s="15">
        <v>60</v>
      </c>
      <c r="L5" s="17" t="s">
        <v>35</v>
      </c>
    </row>
    <row r="6" spans="1:15" x14ac:dyDescent="0.25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25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25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25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25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25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25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25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25">
      <c r="C15" s="40" t="s">
        <v>21</v>
      </c>
      <c r="D15" s="40"/>
      <c r="E15" s="40"/>
      <c r="F15" s="40"/>
      <c r="G15" s="40"/>
    </row>
    <row r="16" spans="1:15" x14ac:dyDescent="0.25">
      <c r="C16" s="40" t="s">
        <v>22</v>
      </c>
      <c r="D16" s="40"/>
      <c r="E16" s="40"/>
      <c r="F16" s="40"/>
      <c r="G16" s="40"/>
    </row>
    <row r="17" spans="3:7" x14ac:dyDescent="0.25">
      <c r="C17" s="40" t="s">
        <v>23</v>
      </c>
      <c r="D17" s="40"/>
      <c r="E17" s="40"/>
      <c r="F17" s="40"/>
      <c r="G17" s="40"/>
    </row>
    <row r="18" spans="3:7" x14ac:dyDescent="0.25">
      <c r="C18" s="40" t="s">
        <v>23</v>
      </c>
      <c r="D18" s="40"/>
      <c r="E18" s="40"/>
      <c r="F18" s="40"/>
      <c r="G18" s="40"/>
    </row>
  </sheetData>
  <autoFilter ref="A4:U4">
    <sortState ref="A5:U13">
      <sortCondition descending="1" ref="K4"/>
    </sortState>
  </autoFilter>
  <mergeCells count="8">
    <mergeCell ref="A1:L1"/>
    <mergeCell ref="B2:C2"/>
    <mergeCell ref="G2:J2"/>
    <mergeCell ref="C17:G17"/>
    <mergeCell ref="C18:G18"/>
    <mergeCell ref="N2:O2"/>
    <mergeCell ref="C15:G15"/>
    <mergeCell ref="C16:G16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5" x14ac:dyDescent="0.25"/>
  <cols>
    <col min="1" max="1" width="3.5703125" customWidth="1"/>
    <col min="2" max="2" width="10.42578125" customWidth="1"/>
    <col min="3" max="3" width="19.28515625" customWidth="1"/>
    <col min="4" max="4" width="13.5703125" customWidth="1"/>
    <col min="5" max="5" width="16.140625" customWidth="1"/>
    <col min="6" max="6" width="15.140625" customWidth="1"/>
    <col min="7" max="7" width="19.85546875" customWidth="1"/>
    <col min="8" max="8" width="6.5703125" customWidth="1"/>
    <col min="9" max="9" width="11.42578125" customWidth="1"/>
    <col min="10" max="10" width="8.5703125" customWidth="1"/>
    <col min="11" max="11" width="11" customWidth="1"/>
    <col min="12" max="12" width="7.140625" customWidth="1"/>
    <col min="13" max="13" width="8.7109375" customWidth="1"/>
    <col min="14" max="14" width="6.140625" customWidth="1"/>
    <col min="15" max="15" width="6.5703125" customWidth="1"/>
    <col min="16" max="16" width="8.140625" customWidth="1"/>
    <col min="17" max="17" width="9.5703125" customWidth="1"/>
    <col min="18" max="18" width="16.140625" customWidth="1"/>
    <col min="19" max="19" width="0.140625" customWidth="1"/>
  </cols>
  <sheetData>
    <row r="1" spans="1:21" ht="21" x14ac:dyDescent="0.3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1"/>
      <c r="T1" s="2"/>
      <c r="U1" s="2"/>
    </row>
    <row r="2" spans="1:21" ht="21" x14ac:dyDescent="0.35">
      <c r="A2" s="3"/>
      <c r="B2" s="42" t="s">
        <v>24</v>
      </c>
      <c r="C2" s="42"/>
      <c r="G2" s="40" t="s">
        <v>1</v>
      </c>
      <c r="H2" s="40"/>
      <c r="I2" s="40"/>
      <c r="J2" s="40"/>
      <c r="K2" s="2"/>
      <c r="L2" s="2"/>
      <c r="M2" s="2"/>
      <c r="N2" s="2"/>
      <c r="O2" s="2"/>
      <c r="P2" s="2"/>
      <c r="Q2" s="2"/>
      <c r="R2" s="2"/>
      <c r="S2" s="2"/>
      <c r="T2" s="44"/>
      <c r="U2" s="44"/>
    </row>
    <row r="3" spans="1:21" ht="18.75" x14ac:dyDescent="0.3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25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25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25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25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25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25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25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25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25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25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25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25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25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25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25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25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25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25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25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25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25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25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25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25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25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25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25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25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25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25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25">
      <c r="C35" s="40" t="s">
        <v>21</v>
      </c>
      <c r="D35" s="40"/>
      <c r="E35" s="40"/>
      <c r="F35" s="40"/>
      <c r="G35" s="40"/>
    </row>
    <row r="36" spans="1:18" x14ac:dyDescent="0.25">
      <c r="C36" s="40" t="s">
        <v>22</v>
      </c>
      <c r="D36" s="40"/>
      <c r="E36" s="40"/>
      <c r="F36" s="40"/>
      <c r="G36" s="40"/>
    </row>
    <row r="37" spans="1:18" x14ac:dyDescent="0.25">
      <c r="C37" s="40" t="s">
        <v>23</v>
      </c>
      <c r="D37" s="40"/>
      <c r="E37" s="40"/>
      <c r="F37" s="40"/>
      <c r="G37" s="40"/>
    </row>
    <row r="38" spans="1:18" x14ac:dyDescent="0.25">
      <c r="C38" s="40" t="s">
        <v>23</v>
      </c>
      <c r="D38" s="40"/>
      <c r="E38" s="40"/>
      <c r="F38" s="40"/>
      <c r="G38" s="40"/>
    </row>
  </sheetData>
  <mergeCells count="8">
    <mergeCell ref="A1:R1"/>
    <mergeCell ref="B2:C2"/>
    <mergeCell ref="G2:J2"/>
    <mergeCell ref="T2:U2"/>
    <mergeCell ref="C35:G35"/>
    <mergeCell ref="C36:G36"/>
    <mergeCell ref="C37:G37"/>
    <mergeCell ref="C38:G38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2019-10-31T05:31:01Z</dcterms:modified>
</cp:coreProperties>
</file>